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<sst xmlns="http://schemas.openxmlformats.org/spreadsheetml/2006/main" count="369" uniqueCount="211">
  <si>
    <t>新时期精准扶贫精准脱贫项目审批（2019年）</t>
  </si>
  <si>
    <t>序号</t>
  </si>
  <si>
    <t>申报单位</t>
  </si>
  <si>
    <t>项目名称（内容）</t>
  </si>
  <si>
    <t>资金额度  （万元）</t>
  </si>
  <si>
    <t>资金来源（文号）</t>
  </si>
  <si>
    <t>资金名称</t>
  </si>
  <si>
    <t>项目基本情况</t>
  </si>
  <si>
    <t>审批意见</t>
  </si>
  <si>
    <t>邓坊镇兰田村</t>
  </si>
  <si>
    <t>建房</t>
  </si>
  <si>
    <t>雄扶办[2017]20号</t>
  </si>
  <si>
    <t xml:space="preserve">630捐赠资金（用于扶贫济困公益事业） </t>
  </si>
  <si>
    <r>
      <rPr>
        <sz val="11"/>
        <color theme="1"/>
        <rFont val="宋体"/>
        <charset val="134"/>
        <scheme val="minor"/>
      </rPr>
      <t>为五保户吴述坤、吴述兵建房40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，合同价38766元。上一轮扶贫已享受过危改扶持资金1万元，现在因原有房屋倒塌。拟申请630资金1.89万元，工作经费0.5866万元，五保户吴述坤、吴述兵各自筹0.7万元。</t>
    </r>
  </si>
  <si>
    <t>通过</t>
  </si>
  <si>
    <t>珠玑镇洋湖村</t>
  </si>
  <si>
    <t>春节“送温暖”活动</t>
  </si>
  <si>
    <t>雄精准办[2017]21号</t>
  </si>
  <si>
    <t>慰问40户贫困户，共购买花生油40桶（10斤装），单价154元；大米80包（30斤），单价79元。共预算40*154+80*79=12480元。</t>
  </si>
  <si>
    <t>主田镇高峰村</t>
  </si>
  <si>
    <t>贫困户慰问</t>
  </si>
  <si>
    <t>慰问全村27户贫困户，每户200元慰问金。</t>
  </si>
  <si>
    <t>油山镇爱敬村</t>
  </si>
  <si>
    <t>2018年慰问贫困户</t>
  </si>
  <si>
    <t>慰问全村18户贫困户，每户200元，另外对5个学生慰问（谢朝秀400元、叶二凤400元、叶仁秀400元、张秀清200元、黄梅英200元），4户重病慰问（黄其荣、黄太会、梁山俚、黄永宁）每户112.5元，共预算5650元。</t>
  </si>
  <si>
    <t>油山镇上溯村</t>
  </si>
  <si>
    <t>2019年春节慰问</t>
  </si>
  <si>
    <t>雄精准办[2018]21号 雄精准办[2017]21号</t>
  </si>
  <si>
    <t>慰问全村35户贫困户，每户200元慰问金，另外对彭志坚特困救助800元。</t>
  </si>
  <si>
    <t>油山镇锦陂村</t>
  </si>
  <si>
    <t>2019年春节慰问贫困户</t>
  </si>
  <si>
    <t>慰问全村39贫困户102人，每人发放慰问金300元，此外，为特困户7人每人发放慰问金100元，预算3.13万元。</t>
  </si>
  <si>
    <t>全安镇章禾洞村</t>
  </si>
  <si>
    <t>春节慰问</t>
  </si>
  <si>
    <t>为全村20户贫困户发放物资油、米、面一批，预算每户185元，共3700元，申请630资金3354.7元，其余由345.3元单位自筹资金解决。</t>
  </si>
  <si>
    <t>江头镇江头村</t>
  </si>
  <si>
    <t xml:space="preserve">雄精准办[2016]10号 雄精准办[2017]21号 </t>
  </si>
  <si>
    <t>慰问全村44户贫困户，每户约平均发放慰问金763元，其中五保户陈尚信768元，刘景财767.51元。</t>
  </si>
  <si>
    <t>乌迳镇坪塘村</t>
  </si>
  <si>
    <t>雄扶办[2016]12号</t>
  </si>
  <si>
    <t>慰问全村35户贫困户，每户200元慰问金，拟申请630资金4400元，自筹2600元。</t>
  </si>
  <si>
    <t>古市镇柴岭村</t>
  </si>
  <si>
    <t>柴岭村贫困户家居环境改善项目</t>
  </si>
  <si>
    <t>雄精准办[2017]28号</t>
  </si>
  <si>
    <t>为8户贫困户粉刷批荡及电线铺排24416元，为贫困户罗建雄购买电视300元、沙发桌凳和床铺添置费用330元，共预算25046元，拟申请630捐赠资金6850元，其余18196元由镇政府自筹解决。</t>
  </si>
  <si>
    <t>主田镇窑合村</t>
  </si>
  <si>
    <t>窑合村贫困户安全用水工程建设项目</t>
  </si>
  <si>
    <t>为陈宜华、黄永香、范裕堂、范群生、吴世凤等5户贫困户安装自来水，预算为2.16万元。</t>
  </si>
  <si>
    <t>湖口镇太和村</t>
  </si>
  <si>
    <t>宣传栏</t>
  </si>
  <si>
    <t>雄精准办[2018]21号</t>
  </si>
  <si>
    <t>建设太和村党建扶贫宣传项目，党群服务中心PVC字一套、铝塑板、不锈钢边、宣传栏等，预算2万元。</t>
  </si>
  <si>
    <t>全安镇兰溪村</t>
  </si>
  <si>
    <t>为全村13户贫困户发放慰问金500元，慰问品103元，共预算7839元，拟申请630资金4950元，其余2889元由镇政府自筹解决。</t>
  </si>
  <si>
    <t>雄州街道勋口村</t>
  </si>
  <si>
    <t>为勋口村6户贫困户购买电视机各1台、10户贫困户购买家具各1套</t>
  </si>
  <si>
    <t>根据实际情况，为勋口村6户贫困户购买电视机各1台，单价1500元/台（包宽带电视信号）；为10户贫困户购买家具各1套，单价950元/套，共预算1500*6+10*950=18500元。</t>
  </si>
  <si>
    <t>湖口镇</t>
  </si>
  <si>
    <t>春节慰问项目</t>
  </si>
  <si>
    <t>为部分贫困户进行春节慰问，共购买6瓶油、8张棉被，总计2428.55元</t>
  </si>
  <si>
    <t>古市镇三角岭村</t>
  </si>
  <si>
    <t>贫困户居家环境改善项目</t>
  </si>
  <si>
    <t>雄扶办[2017]20号  雄扶办[2016]12号</t>
  </si>
  <si>
    <t>对居家环境较差的贫困户陈修亮、赵诗忠的房屋进行粉刷，预算1.1444万元。拟申请630捐赠资金雄扶办[2016]12号0.12万元、雄扶办[2017]20号0.126万元，共0.246万元，其余从2017年和2018年工作经费列支。</t>
  </si>
  <si>
    <t>古市镇古市村</t>
  </si>
  <si>
    <t>贫困户房屋粉刷项目</t>
  </si>
  <si>
    <t>18户房屋批荡，5户添置电视机、1户添置沙发桌凳，预算4.045万元，拟申请630捐赠资金雄扶办[2016]12号0.845万元、雄扶办[2017]20号0.67万元，共1.515万元，其余从2017年和2018年工作经费1.6万元及单位自筹0.93万元列支。</t>
  </si>
  <si>
    <t>江头镇武岭村</t>
  </si>
  <si>
    <t>完善贫困户家居设施</t>
  </si>
  <si>
    <t>雄扶办[2017]21号   雄扶办[2018]21号</t>
  </si>
  <si>
    <t>为全村34户贫困户，每户添置一台长虹32寸液晶电视（单价1066元），一张1.2米餐桌（单价160元）和10张塑料椅子（单价25元），共预算（1066+160+250）元/户*34户=50184元。</t>
  </si>
  <si>
    <t>澜河镇上矽村</t>
  </si>
  <si>
    <t>春节慰问发放物资项目</t>
  </si>
  <si>
    <t>按贫困户自身条件预算发放沙发15张（单价350元），茶几15张（单价90元），杉木台和椅子6套（单价180元），1.5米大板床2张（单价300），共8280元。春节慰问金每户200元，每户发放中粮香谷坊调和油（单价68元）和米花糕一箱（单价35元）。总预算8280+35*（200+68+35）=18885元。</t>
  </si>
  <si>
    <t>邓坊镇马战村</t>
  </si>
  <si>
    <t>春节慰问项目（11户）</t>
  </si>
  <si>
    <t>为11户贫困户春节慰问，每户800元，预算0.88万元</t>
  </si>
  <si>
    <t>春节慰问项目（7户）</t>
  </si>
  <si>
    <t>为7户贫困户重大事项慰问，徐永良（重大疾病资助其母去世慰问）4000元、谢凤秀（生活保障慰问）6000元、沈学东（生活保障慰问）3000元、兰阿妹、王玫仙、钟闰生、刘经华4户疾病慰问每户1000元。预算1.7万元。</t>
  </si>
  <si>
    <t>水口镇下湖村</t>
  </si>
  <si>
    <t xml:space="preserve">雄精准办[2016]10号 </t>
  </si>
  <si>
    <t>为全村20户贫困户发放慰问金每户300元，共计6000元；发放物资每户一瓶油(5L)，单价145/瓶、一袋米（20斤/袋）,单价55元，预算4000元，两项合计：55*20+145*20=10000元</t>
  </si>
  <si>
    <t>澜河镇澜河村</t>
  </si>
  <si>
    <t>支付矽头至锅坑0.608218公里配套资金</t>
  </si>
  <si>
    <t>雄精准办[2017]20号</t>
  </si>
  <si>
    <t>公路建设</t>
  </si>
  <si>
    <t>澜河村矽头至锅坑0.608218公里道路硬底化工程，每公里硬化配套10万元</t>
  </si>
  <si>
    <t>水口镇</t>
  </si>
  <si>
    <t>为8户贫困户添置家具</t>
  </si>
  <si>
    <t>雄扶办[2017]2号</t>
  </si>
  <si>
    <t>16年韶能集团定向捐赠资金</t>
  </si>
  <si>
    <t>为8户贫困户改善八有条件，预算购买7套木制家具（每套包括两张木沙发凳、一张茶几、一张长木沙发）单价1350元、1套圆桌（1张圆桌和6张凳子）单价360元。</t>
  </si>
  <si>
    <t>全安镇荔迳村</t>
  </si>
  <si>
    <t>2019年贫困户陈运连瓦面转换琉璃瓦</t>
  </si>
  <si>
    <t>贫困户陈运连是重残户，申请630资金为贫困户陈运连瓦面转换琉璃瓦补助2900元。</t>
  </si>
  <si>
    <t>全安镇羊角村</t>
  </si>
  <si>
    <t>2019年贫困户张二凤房屋修缮</t>
  </si>
  <si>
    <t xml:space="preserve">雄精准办[2016]12号 </t>
  </si>
  <si>
    <t>630捐赠资金</t>
  </si>
  <si>
    <t>为贫困户张二凤（70多岁）房屋修缮费用补助1800元。</t>
  </si>
  <si>
    <t>水口镇群星村</t>
  </si>
  <si>
    <t>高清视频监控项目</t>
  </si>
  <si>
    <t xml:space="preserve">雄精准办[2016]10号 雄精准办[2018]5号 雄精准办[2018]21号 </t>
  </si>
  <si>
    <t>拟在村内13个重点位置建设高清视频监控，包括400万高清红外枪机10台、400万高清球机3台、硬盘录像机1台、监控专用硬盘4个、显示器1台、千兆交换机1台、百兆交换机3台及系统集成费、辅材配件，预算9.229万元。</t>
  </si>
  <si>
    <t>雄州街道下坪村</t>
  </si>
  <si>
    <t>修缮3户贫困户住房</t>
  </si>
  <si>
    <t>3户贫困户：叶春凤、刘宏钊、刘景煌住房为泥砖瓦房，屋顶漏水，需进行修缮，：叶春凤家灰瓦300片，单价1.3元/片，运费100元，脚 手架90元，人工160元，税费60元。刘宏钊家灰瓦700片，单价1.3元/片，运费130元，脚 手架120元，人工250元，税费90元。刘景煌家灰瓦500片，单价1.3元/片；运费125元，脚手架110元，人工235元，税80元。总预算3500元.</t>
  </si>
  <si>
    <t>油山镇孔村</t>
  </si>
  <si>
    <t>维修路灯</t>
  </si>
  <si>
    <t>雄扶办[2019]1号</t>
  </si>
  <si>
    <t>维修孔村的路灯设施：更换2*2.5平方电缆线800m,单价4.5元；40WLED灯泡18只，单价450元；检修安装费（含吊车费、辅材费）8400元；共计20100元。合同价2万元。因为2018年630资金，2019年才下达，项目1月已完工，由路灯所承包。</t>
  </si>
  <si>
    <t>珠玑镇长迳村</t>
  </si>
  <si>
    <t>为贫困户发放肥料一批</t>
  </si>
  <si>
    <t xml:space="preserve">630捐赠资金（用于贫困村扶贫开发） </t>
  </si>
  <si>
    <t>为长迳村有劳动力种植水稻8户贫困户发放肥料一批，按水稻种植面积每户发放1-10包艳阳天化肥，单价156.25元，共预算采购32包化肥，共5000元</t>
  </si>
  <si>
    <t>珠玑镇古田村</t>
  </si>
  <si>
    <t>LED电源线路路灯采购、迁移、维修安装项目</t>
  </si>
  <si>
    <t>雄精准办[2018]2号</t>
  </si>
  <si>
    <t>630非定向捐赠资金（谁使用谁负责）</t>
  </si>
  <si>
    <t>在村居重要进出口，重点区域、重点场所安装LED线路路灯，安装新LED线路路灯26盏，迁移原有太阳能路灯44盏、更换电池42盏</t>
  </si>
  <si>
    <t>珠玑镇灵潭村</t>
  </si>
  <si>
    <t>灵潭驿站绿化工程</t>
  </si>
  <si>
    <t>雄扶办[2018]14号  雄扶办[2018]15号</t>
  </si>
  <si>
    <t>630捐赠资金（用于该村扶贫项目建设）</t>
  </si>
  <si>
    <t>主要包括灵潭驿站前院绿化种植、景观水池周围绿化种植、后院绿化种植等，评审价43.106797万元</t>
  </si>
  <si>
    <t>湖口镇承平村</t>
  </si>
  <si>
    <t>贫困户医疗救助项目</t>
  </si>
  <si>
    <t>630捐赠资金（用于扶贫济困公益事业）</t>
  </si>
  <si>
    <t>目前贫困户陈尚辉在粤北医院骨伤科等待手术，拟为其进行医疗救助1万元。</t>
  </si>
  <si>
    <t>界址镇下屋村</t>
  </si>
  <si>
    <t>贫困户自来水安装</t>
  </si>
  <si>
    <t>贫困户邓财英家从山下的水井接到新房200米，严细狗家从村（私人办的现在水管接水）120米距离。水源已在2017年送市卫生防疫站检测符合安全饮用标准。拟申请630资金为主支付，贫困户投入劳动力配合完成此工程。</t>
  </si>
  <si>
    <t>界址镇马芫村</t>
  </si>
  <si>
    <t>贫困户自来水安装搬迁</t>
  </si>
  <si>
    <t>3户贫困户（叶山下卜、王荣富、刘章远）自来水搬迁，刘章远用电搬迁</t>
  </si>
  <si>
    <t>古田村葡萄产业园2期工程采购、种植、安装项目</t>
  </si>
  <si>
    <r>
      <rPr>
        <sz val="11"/>
        <color theme="1"/>
        <rFont val="宋体"/>
        <charset val="134"/>
        <scheme val="minor"/>
      </rPr>
      <t>二期预计投入35万元：6个品种种苗：夏黑9800株，单价4.8元；芽变8800株，单价4.2元；户太八号5000株，单价3.5元；阳光玫瑰1500株，单价7元；酿酒葡萄1000株，单价3.5元；醉金香2000株，单价4元。采购水泵1台，1100元、葡萄种植巷道专用旋耕机1台，6000元；50亩种苗人工25000元、起垄人工25000元、盖顶膜人工22500元、盖地膜人工20000元；苗木保养和转运人工1000元；电源电路配置安装9000元；工作仓储标准活动板房132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，单价357元；防护栏1600米 ，单价35元；大门1套7000元；定苗肥料1.6吨，单价3875元；其他预估项目576元。申请涉农资金25万，630捐赠资金9.9424万，其余由东莞引导资金列支。</t>
    </r>
  </si>
  <si>
    <t>全安镇全安村</t>
  </si>
  <si>
    <t>给贫困户助学、助医补助</t>
  </si>
  <si>
    <t>给贫困户兰文娇助学生活补助2000元，刘英连医疗补助2900元.</t>
  </si>
  <si>
    <t>帽子峰镇梨树村</t>
  </si>
  <si>
    <t>为贫困户购买仙草种苗</t>
  </si>
  <si>
    <t>雄扶办[2018]2号</t>
  </si>
  <si>
    <t>给参与上龙鑫欣园种植仙草的5户贫困户按种植面积给贫困户发放种苗，共种植仙草24亩，每亩仙草种苗200元，预算4800元。</t>
  </si>
  <si>
    <t>黄坑镇溪塘村</t>
  </si>
  <si>
    <t>贫困户张德英房屋修缮</t>
  </si>
  <si>
    <r>
      <rPr>
        <sz val="11"/>
        <color theme="1"/>
        <rFont val="宋体"/>
        <charset val="134"/>
        <scheme val="minor"/>
      </rPr>
      <t>为贫困户张德英房屋修缮，</t>
    </r>
    <r>
      <rPr>
        <sz val="11"/>
        <color theme="1"/>
        <rFont val="SimSun"/>
        <charset val="134"/>
      </rPr>
      <t>项目内容：</t>
    </r>
    <r>
      <rPr>
        <sz val="11"/>
        <color theme="1"/>
        <rFont val="Calibri"/>
        <charset val="134"/>
      </rPr>
      <t>①</t>
    </r>
    <r>
      <rPr>
        <sz val="11"/>
        <color theme="1"/>
        <rFont val="宋体"/>
        <charset val="134"/>
        <scheme val="minor"/>
      </rPr>
      <t>191㎡人工费3040元</t>
    </r>
    <r>
      <rPr>
        <sz val="11"/>
        <color theme="1"/>
        <rFont val="Calibri"/>
        <charset val="134"/>
      </rPr>
      <t>②</t>
    </r>
    <r>
      <rPr>
        <sz val="11"/>
        <color theme="1"/>
        <rFont val="宋体"/>
        <charset val="134"/>
        <scheme val="minor"/>
      </rPr>
      <t>材料费6884元：红瓦2300片，单价2.2元；栋瓦90片，单价5元；方条15把，单价60元；明瓦8片，单价20元；水泥3包，单价28元；碳钢螺丝20斤，单价8元；铁丁20斤，单价3.5元。工程总计9924元，拟申请630资金7040.85元，其余由帮扶单位自筹资金支付。</t>
    </r>
  </si>
  <si>
    <t>雄州街道迳口村</t>
  </si>
  <si>
    <t>修缮迳口村贫困户朱光明住房</t>
  </si>
  <si>
    <r>
      <rPr>
        <sz val="11"/>
        <color theme="1"/>
        <rFont val="宋体"/>
        <charset val="134"/>
        <scheme val="minor"/>
      </rPr>
      <t>修缮迳口村贫困户朱光明住房，更换瓦片、补漏和环境整治，需要修缮的房屋有三间，瓦面约80</t>
    </r>
    <r>
      <rPr>
        <sz val="11"/>
        <color theme="1"/>
        <rFont val="SimSun"/>
        <charset val="134"/>
      </rPr>
      <t>㎡。项目内容：捡瓦人工费</t>
    </r>
    <r>
      <rPr>
        <sz val="11"/>
        <color theme="1"/>
        <rFont val="宋体"/>
        <charset val="134"/>
        <scheme val="minor"/>
      </rPr>
      <t>3760元，运输费300元，搬运费300元，脚手架200元，电线50米75元，开关3个24元， 灯泡3个30元，安装电人工费100元，垃圾清理费150元，税费152元。共预算5091元，拟申请630捐赠资金3300元，帮扶单位自筹1791元。</t>
    </r>
  </si>
  <si>
    <t>雄州街道莲塘村</t>
  </si>
  <si>
    <t>修建莲塘村贫困户罗荣林厨房和卫生间</t>
  </si>
  <si>
    <r>
      <rPr>
        <sz val="11"/>
        <color theme="1"/>
        <rFont val="宋体"/>
        <charset val="134"/>
        <scheme val="minor"/>
      </rPr>
      <t>修建莲塘村贫困户罗荣林厨房和卫生间，项目内容：红砖1300块650元，水泥10包300元，河砂3方720元，石灰批塑18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180元，厕所盆1个60元，化粪池盆子1个400元，110管子5条625元，门1扇114元，电线20米30元，线槽20米80元，4分管5条25元，水龙头2个10元，开关2个16元，钢筋30斤75元，运输费100元，脚手架120元，人工费800元，税费120元。共预算4425元。</t>
    </r>
  </si>
  <si>
    <t>下湖塘堪下至勋口村高桥道路硬化配套资金</t>
  </si>
  <si>
    <t xml:space="preserve">雄精准办[2016]10号 雄精准办[2016]9号 雄精准办[2017]28号  雄精准办[2017]21号  </t>
  </si>
  <si>
    <t xml:space="preserve">630捐赠资金（用于精准扶贫工作） </t>
  </si>
  <si>
    <t>下湖村塘堪下至勋口村高桥道路420米村道更化，要求路基宽4.5米，路面宽3.5米，厚0.18米，C30混合土。每公里配套资金10万元，共需4.2万元，其中下湖出2.2万元，其余2万元由雄州街道勋口村解决。</t>
  </si>
  <si>
    <t>下湖村贫困户2019年630慰问</t>
  </si>
  <si>
    <t>慰问全村21户贫困户，为每户贫困户各发放鲁花花生油一桶（5kg/桶，单价145元）、米一袋（10kg，单价59元）、每户200元慰问金，预算8484元</t>
  </si>
  <si>
    <t>水口镇泷头村</t>
  </si>
  <si>
    <t>为贫困户购买沙发</t>
  </si>
  <si>
    <t>为10户家庭条件差的贫困户购买10套沙发，两个单人位+一个三人位+茶几一个（皮包铁），单价1100元/套，总预算1.1万元</t>
  </si>
  <si>
    <t>珠玑镇里东村</t>
  </si>
  <si>
    <t>治安联防两轮电动车及配套设备、两轮电动车停车棚及配套设备项目</t>
  </si>
  <si>
    <t>雄精准办[2016]13号  雄精准办[2017]21号 雄精准办[2017]28号</t>
  </si>
  <si>
    <r>
      <rPr>
        <sz val="11"/>
        <color theme="1"/>
        <rFont val="宋体"/>
        <charset val="134"/>
        <scheme val="minor"/>
      </rPr>
      <t>10辆两轮电动车及配套设备，单价4943元/套；联防电动车雨蓬36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、钢架衣帽柜、不锈钢门2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等配套设施工程 26224元，共预算75654元。</t>
    </r>
  </si>
  <si>
    <t>南亩镇樟屋村</t>
  </si>
  <si>
    <t xml:space="preserve">南亩镇特产展销中心装饰工程 </t>
  </si>
  <si>
    <t>雄精准办[2019]3号</t>
  </si>
  <si>
    <t xml:space="preserve">631捐赠资金（用于扶贫济困公益事业） </t>
  </si>
  <si>
    <r>
      <rPr>
        <sz val="11"/>
        <color theme="1"/>
        <rFont val="宋体"/>
        <charset val="134"/>
        <scheme val="minor"/>
      </rPr>
      <t>展销中心室内外装修173</t>
    </r>
    <r>
      <rPr>
        <sz val="11"/>
        <color theme="1"/>
        <rFont val="SimSun"/>
        <charset val="134"/>
      </rPr>
      <t>㎡</t>
    </r>
    <r>
      <rPr>
        <sz val="11"/>
        <color theme="1"/>
        <rFont val="宋体"/>
        <charset val="134"/>
        <scheme val="minor"/>
      </rPr>
      <t>和展柜制做。工程评审价27.544668万元，原计划用东莞常平资金会全款，后因东莞资金不足支付全款，拟申请630捐赠资金支付尾款。</t>
    </r>
  </si>
  <si>
    <t>助学助残、关爱留守儿童慰问项目</t>
  </si>
  <si>
    <t>拟申请630捐赠资金为承平村4位留守儿童慰问，每人1000元慰问金</t>
  </si>
  <si>
    <t>群星村道路提升工程</t>
  </si>
  <si>
    <t>雄扶办[2019]5号</t>
  </si>
  <si>
    <t>2019年贫困村公共报务体系建设资金</t>
  </si>
  <si>
    <t>5公里道路扩大及新建路基：陂下村小组至石庄村约2.6公里、罗汉井村小组至水口村约0.7公里、张和坝村小组至江头镇涌溪村约1.5公里。预算22.5511万元，邀标后控制价为21.5万。拟申请2019年贫困村公共报务体系建设资金21.5万元</t>
  </si>
  <si>
    <t>群星村小水面机耕工程</t>
  </si>
  <si>
    <t>为配合5公里道路提升工程需要自行修建通往石庄村的小水面机耕桥，该位置原有一座石头桥于六七十年代倒塌。工程包括涵台（挖沟槽土方（人工挖淤泥、流砂220立方米，人工挖三类土深4米内44.77立方米）、回填方22.87立方米、混凝土、现浇构件钢筋、垫层、涵底等）、挡土墙等，招标控制价20.033488万元。邀标后控制价为18.9825万拟申请2019年贫困村公共报务体系建设资金18.9825万元。</t>
  </si>
  <si>
    <t>15户贫困户居住环境改善项目</t>
  </si>
  <si>
    <t xml:space="preserve">雄精准办[2017]21号 雄精准办[2018]21号 </t>
  </si>
  <si>
    <t>为15户贫困户房屋内外墙面、地面进行粉刷批荡，预算9.900612万元，拟申请630捐赠资金3.27621万元，其余由帮扶单位自筹资金解决。</t>
  </si>
  <si>
    <t>百顺镇湖地村</t>
  </si>
  <si>
    <t>对贫困户进行中秋慰问</t>
  </si>
  <si>
    <t>慰问全村20户贫困户，每户贫困户发放1桶金龙鱼调和油（5L），单价58.5元、1盒月饼，单价100元。共预算58.5*20+100*20=3170元</t>
  </si>
  <si>
    <t>油山镇黄田村</t>
  </si>
  <si>
    <t>黄田村村民委员会烤烟房群仓库工程</t>
  </si>
  <si>
    <t>16年韶能集团定向捐赠资金（定向油山黄田村烤房建设）</t>
  </si>
  <si>
    <t>工程建设内容为红砖平项钢筋混泥土结构，开间数量3间，总面积约80平方。</t>
  </si>
  <si>
    <t>油山镇大塘村</t>
  </si>
  <si>
    <t>给贫困户黄会斌的手术慰问金</t>
  </si>
  <si>
    <t>贫困户黄会斌本人视力二级残疾，其大儿子患先天性白内障，于2019年5月在粤北人民医院做手术，拟申请630捐赠资金进行慰问。</t>
  </si>
  <si>
    <t>珠玑镇南山村</t>
  </si>
  <si>
    <t>购买扶贫物资</t>
  </si>
  <si>
    <t>对18户贫困户进行2019年中秋慰问，每户送两盒月饼，单价82元（610克装）+75元（400克装），一瓶鹰唛牌5L调和油，单价54.5元，（82+75）*18+54.5*18=3807元，与供货商约定最低价3800元（含税）</t>
  </si>
  <si>
    <t>雄州街道五洲村</t>
  </si>
  <si>
    <t>中秋慰问贫困户</t>
  </si>
  <si>
    <t>雄扶办[2017]20号雄扶办[2018]2号</t>
  </si>
  <si>
    <t>中秋节慰问43户贫困户，42户每户发放200元慰问金，1户（黄天进的屋瓦房漏雨需捡漏）600元，共预算9000元。</t>
  </si>
  <si>
    <t>雄州街道荆岗村</t>
  </si>
  <si>
    <t>中秋节慰问36户贫困户，每户发放月饼2盒，单价50元/盒，预算50*2*36=3600元，拟申请雄扶办[2017]20号630捐赠资金2400元，其余从工作经费列支。</t>
  </si>
  <si>
    <t>雄州街道水南村</t>
  </si>
  <si>
    <t>中秋节慰问12户贫困户，给每户发放慰问金500元，月饼2盒，预算500*12+2466元（含税）=8466元。</t>
  </si>
  <si>
    <t>购买三黄鸡和五黑鸡苗发放给贫困户饲养</t>
  </si>
  <si>
    <t>全村贫困户34户，其中有劳动能力22户，预算为31户有意愿养殖的贫困户发放1.5斤以上的三黄鸡，每户15只，单价27元；五黑鸡1.2斤以上，每户发放25只，单价30元，共预算采购三黄鸡455只，五黑鸡745只，455*27+745*30=34635元。</t>
  </si>
  <si>
    <t>坪田镇新墟村</t>
  </si>
  <si>
    <t>中秋慰问7户贫困户</t>
  </si>
  <si>
    <t>慰问全村7户贫困户，每户贫困户发放一张1.8m*2m毛被、一盒月饼（668克），预算1300元</t>
  </si>
  <si>
    <t>坪田镇迳洞村</t>
  </si>
  <si>
    <t>中秋慰问24户贫困户</t>
  </si>
  <si>
    <t>慰问全村24户贫困户，每户贫困户发放一张1.8m*2m毛被、一盒月饼（668克），预算5000元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</si>
</sst>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SimSun"/>
      <charset val="134"/>
    </font>
    <font>
      <sz val="11"/>
      <color theme="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9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17" fillId="10" borderId="4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2"/>
  <sheetViews>
    <sheetView tabSelected="1" workbookViewId="0">
      <selection activeCell="J9" sqref="J9"/>
    </sheetView>
  </sheetViews>
  <sheetFormatPr defaultColWidth="9" defaultRowHeight="13.5" outlineLevelCol="7"/>
  <cols>
    <col min="1" max="1" width="5.375" style="1" customWidth="1"/>
    <col min="2" max="2" width="15" style="2" customWidth="1"/>
    <col min="3" max="3" width="17.75" style="3" customWidth="1"/>
    <col min="4" max="4" width="13.25" style="2" customWidth="1"/>
    <col min="5" max="5" width="19.25" style="2" customWidth="1"/>
    <col min="6" max="6" width="13.75" style="3" customWidth="1"/>
    <col min="7" max="7" width="48" style="3" customWidth="1"/>
    <col min="8" max="8" width="7.5" customWidth="1"/>
  </cols>
  <sheetData>
    <row r="1" ht="22.5" spans="1:7">
      <c r="A1" s="4" t="s">
        <v>0</v>
      </c>
      <c r="B1" s="4"/>
      <c r="C1" s="4"/>
      <c r="D1" s="4"/>
      <c r="E1" s="4"/>
      <c r="F1" s="4"/>
      <c r="G1" s="4"/>
    </row>
    <row r="2" ht="37.5" spans="1:8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</row>
    <row r="3" ht="61" customHeight="1" spans="1:8">
      <c r="A3" s="9">
        <v>1</v>
      </c>
      <c r="B3" s="10" t="s">
        <v>9</v>
      </c>
      <c r="C3" s="11" t="s">
        <v>10</v>
      </c>
      <c r="D3" s="12">
        <v>1.89</v>
      </c>
      <c r="E3" s="13" t="s">
        <v>11</v>
      </c>
      <c r="F3" s="13" t="s">
        <v>12</v>
      </c>
      <c r="G3" s="11" t="s">
        <v>13</v>
      </c>
      <c r="H3" s="9" t="s">
        <v>14</v>
      </c>
    </row>
    <row r="4" ht="46" customHeight="1" spans="1:8">
      <c r="A4" s="9">
        <v>2</v>
      </c>
      <c r="B4" s="10" t="s">
        <v>15</v>
      </c>
      <c r="C4" s="11" t="s">
        <v>16</v>
      </c>
      <c r="D4" s="12">
        <v>1.248</v>
      </c>
      <c r="E4" s="13" t="s">
        <v>17</v>
      </c>
      <c r="F4" s="13" t="s">
        <v>12</v>
      </c>
      <c r="G4" s="11" t="s">
        <v>18</v>
      </c>
      <c r="H4" s="9" t="s">
        <v>14</v>
      </c>
    </row>
    <row r="5" ht="44" customHeight="1" spans="1:8">
      <c r="A5" s="9">
        <v>3</v>
      </c>
      <c r="B5" s="10" t="s">
        <v>19</v>
      </c>
      <c r="C5" s="10" t="s">
        <v>20</v>
      </c>
      <c r="D5" s="9">
        <v>0.54</v>
      </c>
      <c r="E5" s="13" t="s">
        <v>11</v>
      </c>
      <c r="F5" s="13" t="s">
        <v>12</v>
      </c>
      <c r="G5" s="10" t="s">
        <v>21</v>
      </c>
      <c r="H5" s="9" t="s">
        <v>14</v>
      </c>
    </row>
    <row r="6" ht="62" customHeight="1" spans="1:8">
      <c r="A6" s="9">
        <v>4</v>
      </c>
      <c r="B6" s="10" t="s">
        <v>22</v>
      </c>
      <c r="C6" s="11" t="s">
        <v>23</v>
      </c>
      <c r="D6" s="12">
        <v>0.565</v>
      </c>
      <c r="E6" s="13" t="s">
        <v>11</v>
      </c>
      <c r="F6" s="13" t="s">
        <v>12</v>
      </c>
      <c r="G6" s="11" t="s">
        <v>24</v>
      </c>
      <c r="H6" s="9" t="s">
        <v>14</v>
      </c>
    </row>
    <row r="7" ht="40.5" spans="1:8">
      <c r="A7" s="9">
        <v>5</v>
      </c>
      <c r="B7" s="10" t="s">
        <v>25</v>
      </c>
      <c r="C7" s="11" t="s">
        <v>26</v>
      </c>
      <c r="D7" s="12">
        <f>0.5+0.28</f>
        <v>0.78</v>
      </c>
      <c r="E7" s="11" t="s">
        <v>27</v>
      </c>
      <c r="F7" s="13" t="s">
        <v>12</v>
      </c>
      <c r="G7" s="11" t="s">
        <v>28</v>
      </c>
      <c r="H7" s="9" t="s">
        <v>14</v>
      </c>
    </row>
    <row r="8" ht="40.5" spans="1:8">
      <c r="A8" s="9">
        <v>6</v>
      </c>
      <c r="B8" s="10" t="s">
        <v>29</v>
      </c>
      <c r="C8" s="11" t="s">
        <v>30</v>
      </c>
      <c r="D8" s="12">
        <v>3.13</v>
      </c>
      <c r="E8" s="13" t="s">
        <v>11</v>
      </c>
      <c r="F8" s="13" t="s">
        <v>12</v>
      </c>
      <c r="G8" s="11" t="s">
        <v>31</v>
      </c>
      <c r="H8" s="9" t="s">
        <v>14</v>
      </c>
    </row>
    <row r="9" ht="49" customHeight="1" spans="1:8">
      <c r="A9" s="9">
        <v>7</v>
      </c>
      <c r="B9" s="10" t="s">
        <v>32</v>
      </c>
      <c r="C9" s="11" t="s">
        <v>33</v>
      </c>
      <c r="D9" s="12">
        <v>0.33547</v>
      </c>
      <c r="E9" s="13" t="s">
        <v>11</v>
      </c>
      <c r="F9" s="13" t="s">
        <v>12</v>
      </c>
      <c r="G9" s="11" t="s">
        <v>34</v>
      </c>
      <c r="H9" s="9" t="s">
        <v>14</v>
      </c>
    </row>
    <row r="10" ht="40.5" spans="1:8">
      <c r="A10" s="9">
        <v>8</v>
      </c>
      <c r="B10" s="10" t="s">
        <v>35</v>
      </c>
      <c r="C10" s="11" t="s">
        <v>33</v>
      </c>
      <c r="D10" s="12">
        <f>1.312+2.046151</f>
        <v>3.358151</v>
      </c>
      <c r="E10" s="11" t="s">
        <v>36</v>
      </c>
      <c r="F10" s="13" t="s">
        <v>12</v>
      </c>
      <c r="G10" s="11" t="s">
        <v>37</v>
      </c>
      <c r="H10" s="9" t="s">
        <v>14</v>
      </c>
    </row>
    <row r="11" ht="40.5" spans="1:8">
      <c r="A11" s="9">
        <v>9</v>
      </c>
      <c r="B11" s="10" t="s">
        <v>38</v>
      </c>
      <c r="C11" s="11" t="s">
        <v>33</v>
      </c>
      <c r="D11" s="12">
        <v>0.44</v>
      </c>
      <c r="E11" s="11" t="s">
        <v>39</v>
      </c>
      <c r="F11" s="13" t="s">
        <v>12</v>
      </c>
      <c r="G11" s="11" t="s">
        <v>40</v>
      </c>
      <c r="H11" s="9" t="s">
        <v>14</v>
      </c>
    </row>
    <row r="12" ht="54" spans="1:8">
      <c r="A12" s="9">
        <v>10</v>
      </c>
      <c r="B12" s="10" t="s">
        <v>41</v>
      </c>
      <c r="C12" s="11" t="s">
        <v>42</v>
      </c>
      <c r="D12" s="12">
        <v>0.685</v>
      </c>
      <c r="E12" s="11" t="s">
        <v>43</v>
      </c>
      <c r="F12" s="13" t="s">
        <v>12</v>
      </c>
      <c r="G12" s="11" t="s">
        <v>44</v>
      </c>
      <c r="H12" s="9" t="s">
        <v>14</v>
      </c>
    </row>
    <row r="13" ht="40.5" spans="1:8">
      <c r="A13" s="9">
        <v>11</v>
      </c>
      <c r="B13" s="10" t="s">
        <v>45</v>
      </c>
      <c r="C13" s="14" t="s">
        <v>46</v>
      </c>
      <c r="D13" s="12">
        <v>2.16</v>
      </c>
      <c r="E13" s="13" t="s">
        <v>11</v>
      </c>
      <c r="F13" s="13" t="s">
        <v>12</v>
      </c>
      <c r="G13" s="15" t="s">
        <v>47</v>
      </c>
      <c r="H13" s="9" t="s">
        <v>14</v>
      </c>
    </row>
    <row r="14" ht="40.5" spans="1:8">
      <c r="A14" s="9">
        <v>12</v>
      </c>
      <c r="B14" s="10" t="s">
        <v>48</v>
      </c>
      <c r="C14" s="11" t="s">
        <v>49</v>
      </c>
      <c r="D14" s="12">
        <v>2</v>
      </c>
      <c r="E14" s="11" t="s">
        <v>50</v>
      </c>
      <c r="F14" s="13" t="s">
        <v>12</v>
      </c>
      <c r="G14" s="11" t="s">
        <v>51</v>
      </c>
      <c r="H14" s="9" t="s">
        <v>14</v>
      </c>
    </row>
    <row r="15" ht="40.5" spans="1:8">
      <c r="A15" s="9">
        <v>13</v>
      </c>
      <c r="B15" s="10" t="s">
        <v>52</v>
      </c>
      <c r="C15" s="11" t="s">
        <v>26</v>
      </c>
      <c r="D15" s="12">
        <v>0.495</v>
      </c>
      <c r="E15" s="13" t="s">
        <v>11</v>
      </c>
      <c r="F15" s="13" t="s">
        <v>12</v>
      </c>
      <c r="G15" s="11" t="s">
        <v>53</v>
      </c>
      <c r="H15" s="9" t="s">
        <v>14</v>
      </c>
    </row>
    <row r="16" ht="54" spans="1:8">
      <c r="A16" s="9">
        <v>14</v>
      </c>
      <c r="B16" s="10" t="s">
        <v>54</v>
      </c>
      <c r="C16" s="11" t="s">
        <v>55</v>
      </c>
      <c r="D16" s="12">
        <v>1.72</v>
      </c>
      <c r="E16" s="13" t="s">
        <v>11</v>
      </c>
      <c r="F16" s="13" t="s">
        <v>12</v>
      </c>
      <c r="G16" s="11" t="s">
        <v>56</v>
      </c>
      <c r="H16" s="9" t="s">
        <v>14</v>
      </c>
    </row>
    <row r="17" ht="40.5" spans="1:8">
      <c r="A17" s="9">
        <v>15</v>
      </c>
      <c r="B17" s="10" t="s">
        <v>57</v>
      </c>
      <c r="C17" s="11" t="s">
        <v>58</v>
      </c>
      <c r="D17" s="12">
        <v>0.242855</v>
      </c>
      <c r="E17" s="11" t="s">
        <v>17</v>
      </c>
      <c r="F17" s="13" t="s">
        <v>12</v>
      </c>
      <c r="G17" s="11" t="s">
        <v>59</v>
      </c>
      <c r="H17" s="9" t="s">
        <v>14</v>
      </c>
    </row>
    <row r="18" ht="60" customHeight="1" spans="1:8">
      <c r="A18" s="9">
        <v>16</v>
      </c>
      <c r="B18" s="10" t="s">
        <v>60</v>
      </c>
      <c r="C18" s="11" t="s">
        <v>61</v>
      </c>
      <c r="D18" s="12">
        <f>0.126+0.12</f>
        <v>0.246</v>
      </c>
      <c r="E18" s="13" t="s">
        <v>62</v>
      </c>
      <c r="F18" s="13" t="s">
        <v>12</v>
      </c>
      <c r="G18" s="11" t="s">
        <v>63</v>
      </c>
      <c r="H18" s="9" t="s">
        <v>14</v>
      </c>
    </row>
    <row r="19" ht="67.5" spans="1:8">
      <c r="A19" s="9">
        <v>17</v>
      </c>
      <c r="B19" s="10" t="s">
        <v>64</v>
      </c>
      <c r="C19" s="11" t="s">
        <v>65</v>
      </c>
      <c r="D19" s="12">
        <f>0.67+0.845</f>
        <v>1.515</v>
      </c>
      <c r="E19" s="13" t="s">
        <v>62</v>
      </c>
      <c r="F19" s="13" t="s">
        <v>12</v>
      </c>
      <c r="G19" s="11" t="s">
        <v>66</v>
      </c>
      <c r="H19" s="9" t="s">
        <v>14</v>
      </c>
    </row>
    <row r="20" ht="54" spans="1:8">
      <c r="A20" s="9">
        <v>18</v>
      </c>
      <c r="B20" s="10" t="s">
        <v>67</v>
      </c>
      <c r="C20" s="11" t="s">
        <v>68</v>
      </c>
      <c r="D20" s="9">
        <f>1.506918+3.511482</f>
        <v>5.0184</v>
      </c>
      <c r="E20" s="13" t="s">
        <v>69</v>
      </c>
      <c r="F20" s="13" t="s">
        <v>12</v>
      </c>
      <c r="G20" s="11" t="s">
        <v>70</v>
      </c>
      <c r="H20" s="9" t="s">
        <v>14</v>
      </c>
    </row>
    <row r="21" ht="81" spans="1:8">
      <c r="A21" s="9">
        <v>19</v>
      </c>
      <c r="B21" s="10" t="s">
        <v>71</v>
      </c>
      <c r="C21" s="11" t="s">
        <v>72</v>
      </c>
      <c r="D21" s="9">
        <v>1.8885</v>
      </c>
      <c r="E21" s="13" t="s">
        <v>11</v>
      </c>
      <c r="F21" s="13" t="s">
        <v>12</v>
      </c>
      <c r="G21" s="11" t="s">
        <v>73</v>
      </c>
      <c r="H21" s="9" t="s">
        <v>14</v>
      </c>
    </row>
    <row r="22" ht="45" customHeight="1" spans="1:8">
      <c r="A22" s="9">
        <v>20</v>
      </c>
      <c r="B22" s="10" t="s">
        <v>74</v>
      </c>
      <c r="C22" s="11" t="s">
        <v>75</v>
      </c>
      <c r="D22" s="12">
        <v>0.88</v>
      </c>
      <c r="E22" s="13" t="s">
        <v>11</v>
      </c>
      <c r="F22" s="13" t="s">
        <v>12</v>
      </c>
      <c r="G22" s="11" t="s">
        <v>76</v>
      </c>
      <c r="H22" s="9" t="s">
        <v>14</v>
      </c>
    </row>
    <row r="23" ht="54" spans="1:8">
      <c r="A23" s="9">
        <v>21</v>
      </c>
      <c r="B23" s="10" t="s">
        <v>74</v>
      </c>
      <c r="C23" s="11" t="s">
        <v>77</v>
      </c>
      <c r="D23" s="12">
        <v>1.7</v>
      </c>
      <c r="E23" s="13" t="s">
        <v>11</v>
      </c>
      <c r="F23" s="13" t="s">
        <v>12</v>
      </c>
      <c r="G23" s="11" t="s">
        <v>78</v>
      </c>
      <c r="H23" s="9" t="s">
        <v>14</v>
      </c>
    </row>
    <row r="24" ht="54" spans="1:8">
      <c r="A24" s="9">
        <v>22</v>
      </c>
      <c r="B24" s="10" t="s">
        <v>79</v>
      </c>
      <c r="C24" s="11" t="s">
        <v>58</v>
      </c>
      <c r="D24" s="12">
        <v>1</v>
      </c>
      <c r="E24" s="11" t="s">
        <v>80</v>
      </c>
      <c r="F24" s="13" t="s">
        <v>12</v>
      </c>
      <c r="G24" s="11" t="s">
        <v>81</v>
      </c>
      <c r="H24" s="9" t="s">
        <v>14</v>
      </c>
    </row>
    <row r="25" ht="40.5" spans="1:8">
      <c r="A25" s="9">
        <v>23</v>
      </c>
      <c r="B25" s="10" t="s">
        <v>82</v>
      </c>
      <c r="C25" s="11" t="s">
        <v>83</v>
      </c>
      <c r="D25" s="12">
        <v>6.08218</v>
      </c>
      <c r="E25" s="11" t="s">
        <v>84</v>
      </c>
      <c r="F25" s="11" t="s">
        <v>85</v>
      </c>
      <c r="G25" s="11" t="s">
        <v>86</v>
      </c>
      <c r="H25" s="9" t="s">
        <v>14</v>
      </c>
    </row>
    <row r="26" ht="40.5" spans="1:8">
      <c r="A26" s="9">
        <v>24</v>
      </c>
      <c r="B26" s="10" t="s">
        <v>87</v>
      </c>
      <c r="C26" s="11" t="s">
        <v>88</v>
      </c>
      <c r="D26" s="12">
        <v>0.981</v>
      </c>
      <c r="E26" s="11" t="s">
        <v>89</v>
      </c>
      <c r="F26" s="11" t="s">
        <v>90</v>
      </c>
      <c r="G26" s="11" t="s">
        <v>91</v>
      </c>
      <c r="H26" s="9" t="s">
        <v>14</v>
      </c>
    </row>
    <row r="27" ht="40.5" spans="1:8">
      <c r="A27" s="9">
        <v>25</v>
      </c>
      <c r="B27" s="10" t="s">
        <v>92</v>
      </c>
      <c r="C27" s="11" t="s">
        <v>93</v>
      </c>
      <c r="D27" s="12">
        <v>0.29</v>
      </c>
      <c r="E27" s="11" t="s">
        <v>11</v>
      </c>
      <c r="F27" s="13" t="s">
        <v>12</v>
      </c>
      <c r="G27" s="11" t="s">
        <v>94</v>
      </c>
      <c r="H27" s="9" t="s">
        <v>14</v>
      </c>
    </row>
    <row r="28" ht="27" spans="1:8">
      <c r="A28" s="9">
        <v>26</v>
      </c>
      <c r="B28" s="16" t="s">
        <v>95</v>
      </c>
      <c r="C28" s="17" t="s">
        <v>96</v>
      </c>
      <c r="D28" s="18">
        <v>0.18</v>
      </c>
      <c r="E28" s="17" t="s">
        <v>97</v>
      </c>
      <c r="F28" s="19" t="s">
        <v>98</v>
      </c>
      <c r="G28" s="11" t="s">
        <v>99</v>
      </c>
      <c r="H28" s="9" t="s">
        <v>14</v>
      </c>
    </row>
    <row r="29" ht="54" spans="1:8">
      <c r="A29" s="9">
        <v>27</v>
      </c>
      <c r="B29" s="16" t="s">
        <v>100</v>
      </c>
      <c r="C29" s="17" t="s">
        <v>101</v>
      </c>
      <c r="D29" s="18">
        <v>9.229</v>
      </c>
      <c r="E29" s="17" t="s">
        <v>102</v>
      </c>
      <c r="F29" s="19" t="s">
        <v>12</v>
      </c>
      <c r="G29" s="11" t="s">
        <v>103</v>
      </c>
      <c r="H29" s="9" t="s">
        <v>14</v>
      </c>
    </row>
    <row r="30" ht="94.5" spans="1:8">
      <c r="A30" s="9">
        <v>28</v>
      </c>
      <c r="B30" s="10" t="s">
        <v>104</v>
      </c>
      <c r="C30" s="11" t="s">
        <v>105</v>
      </c>
      <c r="D30" s="12">
        <v>0.35</v>
      </c>
      <c r="E30" s="11" t="s">
        <v>11</v>
      </c>
      <c r="F30" s="13" t="s">
        <v>12</v>
      </c>
      <c r="G30" s="11" t="s">
        <v>106</v>
      </c>
      <c r="H30" s="9" t="s">
        <v>14</v>
      </c>
    </row>
    <row r="31" ht="67.5" spans="1:8">
      <c r="A31" s="9">
        <v>29</v>
      </c>
      <c r="B31" s="10" t="s">
        <v>107</v>
      </c>
      <c r="C31" s="11" t="s">
        <v>108</v>
      </c>
      <c r="D31" s="12">
        <v>2</v>
      </c>
      <c r="E31" s="11" t="s">
        <v>109</v>
      </c>
      <c r="F31" s="13" t="s">
        <v>12</v>
      </c>
      <c r="G31" s="11" t="s">
        <v>110</v>
      </c>
      <c r="H31" s="9" t="s">
        <v>14</v>
      </c>
    </row>
    <row r="32" ht="40.5" spans="1:8">
      <c r="A32" s="9">
        <v>30</v>
      </c>
      <c r="B32" s="10" t="s">
        <v>111</v>
      </c>
      <c r="C32" s="11" t="s">
        <v>112</v>
      </c>
      <c r="D32" s="12">
        <v>0.5</v>
      </c>
      <c r="E32" s="11" t="s">
        <v>50</v>
      </c>
      <c r="F32" s="13" t="s">
        <v>113</v>
      </c>
      <c r="G32" s="11" t="s">
        <v>114</v>
      </c>
      <c r="H32" s="9" t="s">
        <v>14</v>
      </c>
    </row>
    <row r="33" ht="40.5" spans="1:8">
      <c r="A33" s="9">
        <v>31</v>
      </c>
      <c r="B33" s="10" t="s">
        <v>115</v>
      </c>
      <c r="C33" s="11" t="s">
        <v>116</v>
      </c>
      <c r="D33" s="12">
        <v>3.6672</v>
      </c>
      <c r="E33" s="11" t="s">
        <v>117</v>
      </c>
      <c r="F33" s="11" t="s">
        <v>118</v>
      </c>
      <c r="G33" s="11" t="s">
        <v>119</v>
      </c>
      <c r="H33" s="9" t="s">
        <v>14</v>
      </c>
    </row>
    <row r="34" ht="40.5" spans="1:8">
      <c r="A34" s="9">
        <v>32</v>
      </c>
      <c r="B34" s="16" t="s">
        <v>120</v>
      </c>
      <c r="C34" s="17" t="s">
        <v>121</v>
      </c>
      <c r="D34" s="18">
        <v>20.385792</v>
      </c>
      <c r="E34" s="17" t="s">
        <v>122</v>
      </c>
      <c r="F34" s="17" t="s">
        <v>123</v>
      </c>
      <c r="G34" s="11" t="s">
        <v>124</v>
      </c>
      <c r="H34" s="9" t="s">
        <v>14</v>
      </c>
    </row>
    <row r="35" ht="40.5" spans="1:8">
      <c r="A35" s="9">
        <v>33</v>
      </c>
      <c r="B35" s="10" t="s">
        <v>125</v>
      </c>
      <c r="C35" s="11" t="s">
        <v>126</v>
      </c>
      <c r="D35" s="12">
        <v>1</v>
      </c>
      <c r="E35" s="11" t="s">
        <v>109</v>
      </c>
      <c r="F35" s="11" t="s">
        <v>127</v>
      </c>
      <c r="G35" s="11" t="s">
        <v>128</v>
      </c>
      <c r="H35" s="9" t="s">
        <v>14</v>
      </c>
    </row>
    <row r="36" ht="54" spans="1:8">
      <c r="A36" s="9">
        <v>34</v>
      </c>
      <c r="B36" s="10" t="s">
        <v>129</v>
      </c>
      <c r="C36" s="11" t="s">
        <v>130</v>
      </c>
      <c r="D36" s="12">
        <v>0.6021</v>
      </c>
      <c r="E36" s="11" t="s">
        <v>11</v>
      </c>
      <c r="F36" s="13" t="s">
        <v>12</v>
      </c>
      <c r="G36" s="11" t="s">
        <v>131</v>
      </c>
      <c r="H36" s="9" t="s">
        <v>14</v>
      </c>
    </row>
    <row r="37" ht="40.5" spans="1:8">
      <c r="A37" s="9">
        <v>35</v>
      </c>
      <c r="B37" s="10" t="s">
        <v>132</v>
      </c>
      <c r="C37" s="11" t="s">
        <v>133</v>
      </c>
      <c r="D37" s="12">
        <v>0.1803</v>
      </c>
      <c r="E37" s="11" t="s">
        <v>11</v>
      </c>
      <c r="F37" s="13" t="s">
        <v>12</v>
      </c>
      <c r="G37" s="11" t="s">
        <v>134</v>
      </c>
      <c r="H37" s="9" t="s">
        <v>14</v>
      </c>
    </row>
    <row r="38" ht="162" spans="1:8">
      <c r="A38" s="9">
        <v>36</v>
      </c>
      <c r="B38" s="10" t="s">
        <v>115</v>
      </c>
      <c r="C38" s="11" t="s">
        <v>135</v>
      </c>
      <c r="D38" s="12">
        <v>9.9424</v>
      </c>
      <c r="E38" s="11" t="s">
        <v>117</v>
      </c>
      <c r="F38" s="13" t="s">
        <v>12</v>
      </c>
      <c r="G38" s="11" t="s">
        <v>136</v>
      </c>
      <c r="H38" s="9" t="s">
        <v>14</v>
      </c>
    </row>
    <row r="39" ht="40.5" spans="1:8">
      <c r="A39" s="9">
        <v>37</v>
      </c>
      <c r="B39" s="10" t="s">
        <v>137</v>
      </c>
      <c r="C39" s="11" t="s">
        <v>138</v>
      </c>
      <c r="D39" s="12">
        <v>0.29</v>
      </c>
      <c r="E39" s="11" t="s">
        <v>11</v>
      </c>
      <c r="F39" s="13" t="s">
        <v>12</v>
      </c>
      <c r="G39" s="11" t="s">
        <v>139</v>
      </c>
      <c r="H39" s="9" t="s">
        <v>14</v>
      </c>
    </row>
    <row r="40" ht="40.5" spans="1:8">
      <c r="A40" s="9">
        <v>38</v>
      </c>
      <c r="B40" s="10" t="s">
        <v>140</v>
      </c>
      <c r="C40" s="11" t="s">
        <v>141</v>
      </c>
      <c r="D40" s="12">
        <v>0.44</v>
      </c>
      <c r="E40" s="11" t="s">
        <v>142</v>
      </c>
      <c r="F40" s="13" t="s">
        <v>12</v>
      </c>
      <c r="G40" s="11" t="s">
        <v>143</v>
      </c>
      <c r="H40" s="9" t="s">
        <v>14</v>
      </c>
    </row>
    <row r="41" ht="84" spans="1:8">
      <c r="A41" s="9">
        <v>39</v>
      </c>
      <c r="B41" s="10" t="s">
        <v>144</v>
      </c>
      <c r="C41" s="11" t="s">
        <v>145</v>
      </c>
      <c r="D41" s="12">
        <v>0.704085</v>
      </c>
      <c r="E41" s="11" t="s">
        <v>11</v>
      </c>
      <c r="F41" s="13" t="s">
        <v>12</v>
      </c>
      <c r="G41" s="11" t="s">
        <v>146</v>
      </c>
      <c r="H41" s="9" t="s">
        <v>14</v>
      </c>
    </row>
    <row r="42" ht="94.5" spans="1:8">
      <c r="A42" s="9">
        <v>40</v>
      </c>
      <c r="B42" s="10" t="s">
        <v>147</v>
      </c>
      <c r="C42" s="11" t="s">
        <v>148</v>
      </c>
      <c r="D42" s="12">
        <v>0.33</v>
      </c>
      <c r="E42" s="11" t="s">
        <v>11</v>
      </c>
      <c r="F42" s="13" t="s">
        <v>12</v>
      </c>
      <c r="G42" s="11" t="s">
        <v>149</v>
      </c>
      <c r="H42" s="9" t="s">
        <v>14</v>
      </c>
    </row>
    <row r="43" ht="94.5" spans="1:8">
      <c r="A43" s="9">
        <v>41</v>
      </c>
      <c r="B43" s="10" t="s">
        <v>150</v>
      </c>
      <c r="C43" s="11" t="s">
        <v>151</v>
      </c>
      <c r="D43" s="12">
        <v>0.4425</v>
      </c>
      <c r="E43" s="11" t="s">
        <v>11</v>
      </c>
      <c r="F43" s="13" t="s">
        <v>12</v>
      </c>
      <c r="G43" s="11" t="s">
        <v>152</v>
      </c>
      <c r="H43" s="9" t="s">
        <v>14</v>
      </c>
    </row>
    <row r="44" ht="54" spans="1:8">
      <c r="A44" s="9">
        <v>42</v>
      </c>
      <c r="B44" s="10" t="s">
        <v>79</v>
      </c>
      <c r="C44" s="11" t="s">
        <v>153</v>
      </c>
      <c r="D44" s="12">
        <f>0.045+0.31+0.8437+1.0013</f>
        <v>2.2</v>
      </c>
      <c r="E44" s="11" t="s">
        <v>154</v>
      </c>
      <c r="F44" s="13" t="s">
        <v>155</v>
      </c>
      <c r="G44" s="11" t="s">
        <v>156</v>
      </c>
      <c r="H44" s="9" t="s">
        <v>14</v>
      </c>
    </row>
    <row r="45" ht="40.5" spans="1:8">
      <c r="A45" s="9">
        <v>43</v>
      </c>
      <c r="B45" s="10" t="s">
        <v>79</v>
      </c>
      <c r="C45" s="11" t="s">
        <v>157</v>
      </c>
      <c r="D45" s="12">
        <v>0.8484</v>
      </c>
      <c r="E45" s="11" t="s">
        <v>43</v>
      </c>
      <c r="F45" s="13" t="s">
        <v>155</v>
      </c>
      <c r="G45" s="11" t="s">
        <v>158</v>
      </c>
      <c r="H45" s="9" t="s">
        <v>14</v>
      </c>
    </row>
    <row r="46" ht="40.5" spans="1:8">
      <c r="A46" s="9">
        <v>44</v>
      </c>
      <c r="B46" s="10" t="s">
        <v>159</v>
      </c>
      <c r="C46" s="11" t="s">
        <v>160</v>
      </c>
      <c r="D46" s="12">
        <v>1.1</v>
      </c>
      <c r="E46" s="11" t="s">
        <v>17</v>
      </c>
      <c r="F46" s="13" t="s">
        <v>12</v>
      </c>
      <c r="G46" s="11" t="s">
        <v>161</v>
      </c>
      <c r="H46" s="9" t="s">
        <v>14</v>
      </c>
    </row>
    <row r="47" ht="54" spans="1:8">
      <c r="A47" s="9">
        <v>45</v>
      </c>
      <c r="B47" s="10" t="s">
        <v>162</v>
      </c>
      <c r="C47" s="11" t="s">
        <v>163</v>
      </c>
      <c r="D47" s="12">
        <v>7.5654</v>
      </c>
      <c r="E47" s="11" t="s">
        <v>164</v>
      </c>
      <c r="F47" s="13" t="s">
        <v>12</v>
      </c>
      <c r="G47" s="11" t="s">
        <v>165</v>
      </c>
      <c r="H47" s="9" t="s">
        <v>14</v>
      </c>
    </row>
    <row r="48" ht="40.5" spans="1:8">
      <c r="A48" s="9">
        <v>46</v>
      </c>
      <c r="B48" s="10" t="s">
        <v>166</v>
      </c>
      <c r="C48" s="11" t="s">
        <v>167</v>
      </c>
      <c r="D48" s="12">
        <v>3.544668</v>
      </c>
      <c r="E48" s="11" t="s">
        <v>168</v>
      </c>
      <c r="F48" s="13" t="s">
        <v>169</v>
      </c>
      <c r="G48" s="11" t="s">
        <v>170</v>
      </c>
      <c r="H48" s="9" t="s">
        <v>14</v>
      </c>
    </row>
    <row r="49" ht="40.5" spans="1:8">
      <c r="A49" s="9">
        <v>47</v>
      </c>
      <c r="B49" s="10" t="s">
        <v>125</v>
      </c>
      <c r="C49" s="11" t="s">
        <v>171</v>
      </c>
      <c r="D49" s="12">
        <v>0.4</v>
      </c>
      <c r="E49" s="11" t="s">
        <v>11</v>
      </c>
      <c r="F49" s="13" t="s">
        <v>12</v>
      </c>
      <c r="G49" s="11" t="s">
        <v>172</v>
      </c>
      <c r="H49" s="9" t="s">
        <v>14</v>
      </c>
    </row>
    <row r="50" ht="67.5" spans="1:8">
      <c r="A50" s="9">
        <v>48</v>
      </c>
      <c r="B50" s="10" t="s">
        <v>100</v>
      </c>
      <c r="C50" s="11" t="s">
        <v>173</v>
      </c>
      <c r="D50" s="12">
        <v>21.5</v>
      </c>
      <c r="E50" s="11" t="s">
        <v>174</v>
      </c>
      <c r="F50" s="13" t="s">
        <v>175</v>
      </c>
      <c r="G50" s="11" t="s">
        <v>176</v>
      </c>
      <c r="H50" s="9" t="s">
        <v>14</v>
      </c>
    </row>
    <row r="51" ht="108" spans="1:8">
      <c r="A51" s="9">
        <v>49</v>
      </c>
      <c r="B51" s="10" t="s">
        <v>100</v>
      </c>
      <c r="C51" s="11" t="s">
        <v>177</v>
      </c>
      <c r="D51" s="12">
        <v>18.9825</v>
      </c>
      <c r="E51" s="11" t="s">
        <v>174</v>
      </c>
      <c r="F51" s="13" t="s">
        <v>175</v>
      </c>
      <c r="G51" s="11" t="s">
        <v>178</v>
      </c>
      <c r="H51" s="9" t="s">
        <v>14</v>
      </c>
    </row>
    <row r="52" ht="40.5" spans="1:8">
      <c r="A52" s="9">
        <v>50</v>
      </c>
      <c r="B52" s="10" t="s">
        <v>159</v>
      </c>
      <c r="C52" s="11" t="s">
        <v>179</v>
      </c>
      <c r="D52" s="12">
        <f>0.49853+2.77768</f>
        <v>3.27621</v>
      </c>
      <c r="E52" s="11" t="s">
        <v>180</v>
      </c>
      <c r="F52" s="13" t="s">
        <v>12</v>
      </c>
      <c r="G52" s="11" t="s">
        <v>181</v>
      </c>
      <c r="H52" s="9" t="s">
        <v>14</v>
      </c>
    </row>
    <row r="53" ht="40.5" spans="1:8">
      <c r="A53" s="9">
        <v>51</v>
      </c>
      <c r="B53" s="10" t="s">
        <v>182</v>
      </c>
      <c r="C53" s="11" t="s">
        <v>183</v>
      </c>
      <c r="D53" s="12">
        <v>0.317</v>
      </c>
      <c r="E53" s="10" t="s">
        <v>142</v>
      </c>
      <c r="F53" s="13" t="s">
        <v>12</v>
      </c>
      <c r="G53" s="11" t="s">
        <v>184</v>
      </c>
      <c r="H53" s="9" t="s">
        <v>14</v>
      </c>
    </row>
    <row r="54" ht="54" spans="1:8">
      <c r="A54" s="9">
        <v>52</v>
      </c>
      <c r="B54" s="10" t="s">
        <v>185</v>
      </c>
      <c r="C54" s="11" t="s">
        <v>186</v>
      </c>
      <c r="D54" s="12">
        <v>5.1</v>
      </c>
      <c r="E54" s="11" t="s">
        <v>89</v>
      </c>
      <c r="F54" s="11" t="s">
        <v>187</v>
      </c>
      <c r="G54" s="11" t="s">
        <v>188</v>
      </c>
      <c r="H54" s="9" t="s">
        <v>14</v>
      </c>
    </row>
    <row r="55" ht="40.5" spans="1:8">
      <c r="A55" s="9">
        <v>53</v>
      </c>
      <c r="B55" s="10" t="s">
        <v>189</v>
      </c>
      <c r="C55" s="11" t="s">
        <v>190</v>
      </c>
      <c r="D55" s="12">
        <v>0.2</v>
      </c>
      <c r="E55" s="11" t="s">
        <v>11</v>
      </c>
      <c r="F55" s="13" t="s">
        <v>12</v>
      </c>
      <c r="G55" s="11" t="s">
        <v>191</v>
      </c>
      <c r="H55" s="9" t="s">
        <v>14</v>
      </c>
    </row>
    <row r="56" ht="54" spans="1:8">
      <c r="A56" s="9">
        <v>54</v>
      </c>
      <c r="B56" s="10" t="s">
        <v>192</v>
      </c>
      <c r="C56" s="11" t="s">
        <v>193</v>
      </c>
      <c r="D56" s="12">
        <v>0.38</v>
      </c>
      <c r="E56" s="11" t="s">
        <v>39</v>
      </c>
      <c r="F56" s="13" t="s">
        <v>12</v>
      </c>
      <c r="G56" s="11" t="s">
        <v>194</v>
      </c>
      <c r="H56" s="9" t="s">
        <v>14</v>
      </c>
    </row>
    <row r="57" ht="40.5" spans="1:8">
      <c r="A57" s="9">
        <v>55</v>
      </c>
      <c r="B57" s="10" t="s">
        <v>195</v>
      </c>
      <c r="C57" s="11" t="s">
        <v>196</v>
      </c>
      <c r="D57" s="12">
        <f>0.4+0.5</f>
        <v>0.9</v>
      </c>
      <c r="E57" s="11" t="s">
        <v>197</v>
      </c>
      <c r="F57" s="13" t="s">
        <v>12</v>
      </c>
      <c r="G57" s="11" t="s">
        <v>198</v>
      </c>
      <c r="H57" s="9" t="s">
        <v>14</v>
      </c>
    </row>
    <row r="58" ht="40.5" spans="1:8">
      <c r="A58" s="9">
        <v>56</v>
      </c>
      <c r="B58" s="10" t="s">
        <v>199</v>
      </c>
      <c r="C58" s="11" t="s">
        <v>196</v>
      </c>
      <c r="D58" s="12">
        <v>0.24</v>
      </c>
      <c r="E58" s="11" t="s">
        <v>11</v>
      </c>
      <c r="F58" s="13" t="s">
        <v>12</v>
      </c>
      <c r="G58" s="11" t="s">
        <v>200</v>
      </c>
      <c r="H58" s="9" t="s">
        <v>14</v>
      </c>
    </row>
    <row r="59" ht="40.5" spans="1:8">
      <c r="A59" s="9">
        <v>57</v>
      </c>
      <c r="B59" s="10" t="s">
        <v>201</v>
      </c>
      <c r="C59" s="11" t="s">
        <v>196</v>
      </c>
      <c r="D59" s="12">
        <v>0.17</v>
      </c>
      <c r="E59" s="11" t="s">
        <v>11</v>
      </c>
      <c r="F59" s="13" t="s">
        <v>12</v>
      </c>
      <c r="G59" s="11" t="s">
        <v>202</v>
      </c>
      <c r="H59" s="9" t="s">
        <v>14</v>
      </c>
    </row>
    <row r="60" ht="67.5" spans="1:8">
      <c r="A60" s="9">
        <v>58</v>
      </c>
      <c r="B60" s="10" t="s">
        <v>166</v>
      </c>
      <c r="C60" s="11" t="s">
        <v>203</v>
      </c>
      <c r="D60" s="9">
        <v>3.4635</v>
      </c>
      <c r="E60" s="20" t="s">
        <v>168</v>
      </c>
      <c r="F60" s="13" t="s">
        <v>12</v>
      </c>
      <c r="G60" s="11" t="s">
        <v>204</v>
      </c>
      <c r="H60" s="9" t="s">
        <v>14</v>
      </c>
    </row>
    <row r="61" ht="40.5" spans="1:8">
      <c r="A61" s="9">
        <v>59</v>
      </c>
      <c r="B61" s="10" t="s">
        <v>205</v>
      </c>
      <c r="C61" s="11" t="s">
        <v>206</v>
      </c>
      <c r="D61" s="9">
        <v>0.13</v>
      </c>
      <c r="E61" s="10" t="s">
        <v>142</v>
      </c>
      <c r="F61" s="13" t="s">
        <v>12</v>
      </c>
      <c r="G61" s="21" t="s">
        <v>207</v>
      </c>
      <c r="H61" s="9" t="s">
        <v>14</v>
      </c>
    </row>
    <row r="62" ht="40.5" spans="1:8">
      <c r="A62" s="9">
        <v>60</v>
      </c>
      <c r="B62" s="10" t="s">
        <v>208</v>
      </c>
      <c r="C62" s="11" t="s">
        <v>209</v>
      </c>
      <c r="D62" s="9">
        <v>0.5</v>
      </c>
      <c r="E62" s="10" t="s">
        <v>142</v>
      </c>
      <c r="F62" s="13" t="s">
        <v>12</v>
      </c>
      <c r="G62" s="21" t="s">
        <v>210</v>
      </c>
      <c r="H62" s="9" t="s">
        <v>14</v>
      </c>
    </row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scale="95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2019-08-31T03:10:00Z</dcterms:created>
  <dcterms:modified xsi:type="dcterms:W3CDTF">2019-08-31T03:56:38Z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