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统计表" sheetId="2" r:id="rId1"/>
  </sheets>
  <calcPr calcId="144525" concurrentCalc="0"/>
</workbook>
</file>

<file path=xl/sharedStrings.xml><?xml version="1.0" encoding="utf-8"?>
<sst xmlns="http://schemas.openxmlformats.org/spreadsheetml/2006/main" count="113">
  <si>
    <t>附件1：</t>
  </si>
  <si>
    <t>原安排中央财政专项扶贫资金项目实施进展情况统计表</t>
  </si>
  <si>
    <t>序号</t>
  </si>
  <si>
    <t>镇名</t>
  </si>
  <si>
    <t>村名</t>
  </si>
  <si>
    <t>项目名称</t>
  </si>
  <si>
    <t>项目类型</t>
  </si>
  <si>
    <t>原下达资金额度（万元）</t>
  </si>
  <si>
    <t>申请报账金额（万元）</t>
  </si>
  <si>
    <t>结余金额（万元）</t>
  </si>
  <si>
    <t>备注</t>
  </si>
  <si>
    <t>澜河镇</t>
  </si>
  <si>
    <t>上澜村</t>
  </si>
  <si>
    <t>小停车场(晾晒场）建设</t>
  </si>
  <si>
    <t>基础设施（产业配套设施项目）</t>
  </si>
  <si>
    <t>帽子峰镇</t>
  </si>
  <si>
    <t>洞头村</t>
  </si>
  <si>
    <t>洞头村农田水利工程</t>
  </si>
  <si>
    <t>基础设施（水利）</t>
  </si>
  <si>
    <t>主田镇</t>
  </si>
  <si>
    <t>大坝村</t>
  </si>
  <si>
    <t>主田镇百香果种植经营项目</t>
  </si>
  <si>
    <t>产业发展</t>
  </si>
  <si>
    <t>塘山村</t>
  </si>
  <si>
    <t>主田镇塘山村上孔、下孔村小组自来水建设项目</t>
  </si>
  <si>
    <t>基础设施和公共服务</t>
  </si>
  <si>
    <t>水口镇</t>
  </si>
  <si>
    <t>大部村</t>
  </si>
  <si>
    <t>排灌站扩容设施建设</t>
  </si>
  <si>
    <t>基础设施（电排）</t>
  </si>
  <si>
    <t>龙角电排维修项目</t>
  </si>
  <si>
    <t>古市镇</t>
  </si>
  <si>
    <t>柴岭村</t>
  </si>
  <si>
    <t>柴岭村坪坑片区村道硬底化建设项目</t>
  </si>
  <si>
    <t>基础设施（道路）</t>
  </si>
  <si>
    <t>篛过村</t>
  </si>
  <si>
    <t>排灌站建设项目</t>
  </si>
  <si>
    <t xml:space="preserve">乌迳镇 </t>
  </si>
  <si>
    <t>响联村</t>
  </si>
  <si>
    <t>乌迳镇响联村至新田村2.5公里道路硬化建设项目</t>
  </si>
  <si>
    <t>基础设施
（道路）</t>
  </si>
  <si>
    <t>新田村</t>
  </si>
  <si>
    <t>寨脚下维修新田村电排</t>
  </si>
  <si>
    <t>基础设施
（电排）</t>
  </si>
  <si>
    <t>南亩镇</t>
  </si>
  <si>
    <t xml:space="preserve"> 樟屋村</t>
  </si>
  <si>
    <t>南亩镇樟屋村电排改造搬迁等项目</t>
  </si>
  <si>
    <t>坪山村</t>
  </si>
  <si>
    <t>坪山村江屋村小组井岭水三面光水利工程</t>
  </si>
  <si>
    <t>基础设施
（水利）</t>
  </si>
  <si>
    <t>富竹村</t>
  </si>
  <si>
    <t>坪地村道路硬化工程</t>
  </si>
  <si>
    <t>全安镇</t>
  </si>
  <si>
    <t>杨沥村</t>
  </si>
  <si>
    <t>全安镇杨沥村水利设施修建工程项目</t>
  </si>
  <si>
    <t>上龙村</t>
  </si>
  <si>
    <t>上龙村竹下村小组便民桥修复工程</t>
  </si>
  <si>
    <t>基础设施（桥梁）</t>
  </si>
  <si>
    <t>油山镇</t>
  </si>
  <si>
    <t>坪田坳村</t>
  </si>
  <si>
    <t>油山镇坪田坳村委会坪田坳自然村环村公路</t>
  </si>
  <si>
    <t>梨树村</t>
  </si>
  <si>
    <t>新屋村小组桥梁建设工程</t>
  </si>
  <si>
    <t>珠玑镇</t>
  </si>
  <si>
    <t>下坋村</t>
  </si>
  <si>
    <t>珠玑镇下坋村光伏发电项目</t>
  </si>
  <si>
    <t>产业发展项目</t>
  </si>
  <si>
    <t>雄州街道</t>
  </si>
  <si>
    <t>荆岗村</t>
  </si>
  <si>
    <t>南雄市雄州街道荆岗村村民委员会光伏发电项目</t>
  </si>
  <si>
    <t>光伏发电</t>
  </si>
  <si>
    <t>鱼塘村</t>
  </si>
  <si>
    <t>乌迳镇鱼塘村机耕道建设项目</t>
  </si>
  <si>
    <t>基础设施
（机耕道）</t>
  </si>
  <si>
    <t>灵潭村</t>
  </si>
  <si>
    <t>珠玑镇灵潭村乡村旅游民宿项目</t>
  </si>
  <si>
    <t>古塘村</t>
  </si>
  <si>
    <t>全安镇古塘村抗旱抽水排灌站建设项目</t>
  </si>
  <si>
    <t>官门楼村</t>
  </si>
  <si>
    <t>老虎背小河机耕路修建2.2公里</t>
  </si>
  <si>
    <t>基础设施（机耕路）</t>
  </si>
  <si>
    <t>实际报账金额少于下达金额，结余资金需统筹收回</t>
  </si>
  <si>
    <t xml:space="preserve"> 湖口镇  </t>
  </si>
  <si>
    <t>承平村</t>
  </si>
  <si>
    <t>湖口镇承平村下洋汾火炼山塘配套工程—下洋汾电排项目</t>
  </si>
  <si>
    <t xml:space="preserve"> 湖口镇 </t>
  </si>
  <si>
    <t xml:space="preserve"> 三角村</t>
  </si>
  <si>
    <t>南雄市湖口镇2017年精准扶贫农村公路项目</t>
  </si>
  <si>
    <t xml:space="preserve">黄坑镇 </t>
  </si>
  <si>
    <t>耶溪村</t>
  </si>
  <si>
    <t>黄坑镇耶溪村电排安装项目</t>
  </si>
  <si>
    <t>延村村</t>
  </si>
  <si>
    <t>油山镇延村村光伏发电项目</t>
  </si>
  <si>
    <t>光伏</t>
  </si>
  <si>
    <t>澜河镇优质仙草产业扶持项目</t>
  </si>
  <si>
    <t>本年度内无法按时完成支付，需统筹收回项目资金</t>
  </si>
  <si>
    <t>古田村</t>
  </si>
  <si>
    <t>珠玑镇古田村产业扶贫葡萄园</t>
  </si>
  <si>
    <t xml:space="preserve">南亩镇 </t>
  </si>
  <si>
    <t>岭下村</t>
  </si>
  <si>
    <t>南亩镇岭下村秀洞村小组重建桥梁项目</t>
  </si>
  <si>
    <t>长洞村</t>
  </si>
  <si>
    <t>南亩镇长洞村修建道路等项目</t>
  </si>
  <si>
    <t>社前村</t>
  </si>
  <si>
    <t>黄坑镇社前村贫困户（散居五保户）集体公益安置房项目</t>
  </si>
  <si>
    <t>贫困户安置房</t>
  </si>
  <si>
    <t>可在本年度内支付，但因项目结算金额高于预算金额，项目资金不足，需追加项目资金。</t>
  </si>
  <si>
    <t>湖口镇承平村上洋汾电灌站项目</t>
  </si>
  <si>
    <t>湖口镇</t>
  </si>
  <si>
    <t>新湖村</t>
  </si>
  <si>
    <t>水渠三面光工程</t>
  </si>
  <si>
    <t>基础设施（三面光）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</si>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</sst>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/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39"/>
  <sheetViews>
    <sheetView tabSelected="1" workbookViewId="0">
      <selection activeCell="K38" sqref="K38"/>
    </sheetView>
  </sheetViews>
  <sheetFormatPr defaultColWidth="9" defaultRowHeight="13.5"/>
  <cols>
    <col min="1" max="1" width="4.75" style="1" customWidth="1"/>
    <col min="2" max="2" width="8.375" style="3" customWidth="1"/>
    <col min="3" max="3" width="8.25" style="3" customWidth="1"/>
    <col min="4" max="4" width="18.25" style="4" customWidth="1"/>
    <col min="5" max="5" width="12.375" style="4" customWidth="1"/>
    <col min="6" max="6" width="14.75" style="4" customWidth="1"/>
    <col min="7" max="7" width="15.25" style="4" customWidth="1"/>
    <col min="8" max="8" width="13.75" style="4" customWidth="1"/>
    <col min="9" max="9" width="19.75" style="3" customWidth="1"/>
    <col min="10" max="10" width="21.875" style="1" customWidth="1"/>
    <col min="11" max="13" width="9" style="1"/>
    <col min="14" max="14" width="11.5" style="1"/>
    <col min="15" max="16369" width="9" style="1"/>
  </cols>
  <sheetData>
    <row r="1" s="1" customFormat="1" ht="20.1" customHeight="1" spans="1:9">
      <c r="A1" s="1" t="s">
        <v>0</v>
      </c>
      <c r="B1" s="3"/>
      <c r="C1" s="3"/>
      <c r="D1" s="4"/>
      <c r="E1" s="4"/>
      <c r="F1" s="4"/>
      <c r="G1" s="4"/>
      <c r="H1" s="4"/>
      <c r="I1" s="3"/>
    </row>
    <row r="2" s="1" customFormat="1" ht="75.9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66" customHeight="1" spans="1:9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9" t="s">
        <v>9</v>
      </c>
      <c r="I3" s="32" t="s">
        <v>10</v>
      </c>
    </row>
    <row r="4" s="1" customFormat="1" ht="66" customHeight="1" spans="1:9">
      <c r="A4" s="10">
        <v>1</v>
      </c>
      <c r="B4" s="11" t="s">
        <v>11</v>
      </c>
      <c r="C4" s="11" t="s">
        <v>12</v>
      </c>
      <c r="D4" s="11" t="s">
        <v>13</v>
      </c>
      <c r="E4" s="12" t="s">
        <v>14</v>
      </c>
      <c r="F4" s="11">
        <v>1.7</v>
      </c>
      <c r="G4" s="11">
        <v>1.7</v>
      </c>
      <c r="H4" s="13">
        <f>F4-G4</f>
        <v>0</v>
      </c>
      <c r="I4" s="32"/>
    </row>
    <row r="5" s="1" customFormat="1" ht="66" customHeight="1" spans="1:9">
      <c r="A5" s="10">
        <v>2</v>
      </c>
      <c r="B5" s="11" t="s">
        <v>15</v>
      </c>
      <c r="C5" s="14" t="s">
        <v>16</v>
      </c>
      <c r="D5" s="14" t="s">
        <v>17</v>
      </c>
      <c r="E5" s="14" t="s">
        <v>18</v>
      </c>
      <c r="F5" s="14">
        <v>20</v>
      </c>
      <c r="G5" s="13">
        <v>20</v>
      </c>
      <c r="H5" s="13">
        <f>F5-G5</f>
        <v>0</v>
      </c>
      <c r="I5" s="32"/>
    </row>
    <row r="6" s="1" customFormat="1" ht="66" customHeight="1" spans="1:9">
      <c r="A6" s="10">
        <v>3</v>
      </c>
      <c r="B6" s="11" t="s">
        <v>19</v>
      </c>
      <c r="C6" s="14" t="s">
        <v>20</v>
      </c>
      <c r="D6" s="14" t="s">
        <v>21</v>
      </c>
      <c r="E6" s="14" t="s">
        <v>22</v>
      </c>
      <c r="F6" s="14">
        <v>140</v>
      </c>
      <c r="G6" s="13">
        <v>140</v>
      </c>
      <c r="H6" s="13">
        <f>F6-G6</f>
        <v>0</v>
      </c>
      <c r="I6" s="32"/>
    </row>
    <row r="7" s="1" customFormat="1" ht="66" customHeight="1" spans="1:9">
      <c r="A7" s="10">
        <v>4</v>
      </c>
      <c r="B7" s="11" t="s">
        <v>19</v>
      </c>
      <c r="C7" s="11" t="s">
        <v>23</v>
      </c>
      <c r="D7" s="13" t="s">
        <v>24</v>
      </c>
      <c r="E7" s="11" t="s">
        <v>25</v>
      </c>
      <c r="F7" s="11">
        <v>9.443982</v>
      </c>
      <c r="G7" s="15">
        <v>9.443982</v>
      </c>
      <c r="H7" s="11">
        <f>F7-G7</f>
        <v>0</v>
      </c>
      <c r="I7" s="32"/>
    </row>
    <row r="8" s="1" customFormat="1" ht="66" customHeight="1" spans="1:9">
      <c r="A8" s="10">
        <v>5</v>
      </c>
      <c r="B8" s="11" t="s">
        <v>26</v>
      </c>
      <c r="C8" s="11" t="s">
        <v>27</v>
      </c>
      <c r="D8" s="11" t="s">
        <v>28</v>
      </c>
      <c r="E8" s="11" t="s">
        <v>29</v>
      </c>
      <c r="F8" s="11">
        <v>8</v>
      </c>
      <c r="G8" s="13">
        <v>8</v>
      </c>
      <c r="H8" s="13">
        <f t="shared" ref="H8:H37" si="0">F8-G8</f>
        <v>0</v>
      </c>
      <c r="I8" s="32"/>
    </row>
    <row r="9" s="1" customFormat="1" ht="66" customHeight="1" spans="1:9">
      <c r="A9" s="10">
        <v>6</v>
      </c>
      <c r="B9" s="11" t="s">
        <v>26</v>
      </c>
      <c r="C9" s="11" t="s">
        <v>27</v>
      </c>
      <c r="D9" s="11" t="s">
        <v>30</v>
      </c>
      <c r="E9" s="11" t="s">
        <v>29</v>
      </c>
      <c r="F9" s="11">
        <v>7.25</v>
      </c>
      <c r="G9" s="13">
        <v>7.25</v>
      </c>
      <c r="H9" s="13">
        <f t="shared" si="0"/>
        <v>0</v>
      </c>
      <c r="I9" s="32"/>
    </row>
    <row r="10" s="1" customFormat="1" ht="66" customHeight="1" spans="1:9">
      <c r="A10" s="10">
        <v>7</v>
      </c>
      <c r="B10" s="16" t="s">
        <v>31</v>
      </c>
      <c r="C10" s="16" t="s">
        <v>32</v>
      </c>
      <c r="D10" s="17" t="s">
        <v>33</v>
      </c>
      <c r="E10" s="11" t="s">
        <v>34</v>
      </c>
      <c r="F10" s="18">
        <v>17.162</v>
      </c>
      <c r="G10" s="13">
        <v>17.162</v>
      </c>
      <c r="H10" s="13">
        <f t="shared" si="0"/>
        <v>0</v>
      </c>
      <c r="I10" s="32"/>
    </row>
    <row r="11" s="1" customFormat="1" ht="66" customHeight="1" spans="1:9">
      <c r="A11" s="10">
        <v>8</v>
      </c>
      <c r="B11" s="11" t="s">
        <v>26</v>
      </c>
      <c r="C11" s="11" t="s">
        <v>35</v>
      </c>
      <c r="D11" s="11" t="s">
        <v>36</v>
      </c>
      <c r="E11" s="11" t="s">
        <v>29</v>
      </c>
      <c r="F11" s="11">
        <v>18</v>
      </c>
      <c r="G11" s="13">
        <v>18</v>
      </c>
      <c r="H11" s="13">
        <f t="shared" si="0"/>
        <v>0</v>
      </c>
      <c r="I11" s="32"/>
    </row>
    <row r="12" s="1" customFormat="1" ht="66" customHeight="1" spans="1:9">
      <c r="A12" s="10">
        <v>9</v>
      </c>
      <c r="B12" s="11" t="s">
        <v>37</v>
      </c>
      <c r="C12" s="11" t="s">
        <v>38</v>
      </c>
      <c r="D12" s="11" t="s">
        <v>39</v>
      </c>
      <c r="E12" s="11" t="s">
        <v>40</v>
      </c>
      <c r="F12" s="11">
        <v>12.5</v>
      </c>
      <c r="G12" s="13">
        <v>12.5</v>
      </c>
      <c r="H12" s="13">
        <f t="shared" si="0"/>
        <v>0</v>
      </c>
      <c r="I12" s="32"/>
    </row>
    <row r="13" s="1" customFormat="1" ht="66" customHeight="1" spans="1:9">
      <c r="A13" s="10">
        <v>10</v>
      </c>
      <c r="B13" s="16" t="s">
        <v>37</v>
      </c>
      <c r="C13" s="16" t="s">
        <v>41</v>
      </c>
      <c r="D13" s="18" t="s">
        <v>42</v>
      </c>
      <c r="E13" s="14" t="s">
        <v>43</v>
      </c>
      <c r="F13" s="18">
        <v>1.1</v>
      </c>
      <c r="G13" s="13">
        <v>1.1</v>
      </c>
      <c r="H13" s="13">
        <f t="shared" si="0"/>
        <v>0</v>
      </c>
      <c r="I13" s="32"/>
    </row>
    <row r="14" s="1" customFormat="1" ht="66" customHeight="1" spans="1:9">
      <c r="A14" s="10">
        <v>11</v>
      </c>
      <c r="B14" s="16" t="s">
        <v>44</v>
      </c>
      <c r="C14" s="16" t="s">
        <v>45</v>
      </c>
      <c r="D14" s="17" t="s">
        <v>46</v>
      </c>
      <c r="E14" s="17" t="s">
        <v>29</v>
      </c>
      <c r="F14" s="16">
        <v>10</v>
      </c>
      <c r="G14" s="13">
        <v>10</v>
      </c>
      <c r="H14" s="13">
        <f t="shared" si="0"/>
        <v>0</v>
      </c>
      <c r="I14" s="32"/>
    </row>
    <row r="15" s="1" customFormat="1" ht="66" customHeight="1" spans="1:9">
      <c r="A15" s="10">
        <v>12</v>
      </c>
      <c r="B15" s="11" t="s">
        <v>15</v>
      </c>
      <c r="C15" s="14" t="s">
        <v>47</v>
      </c>
      <c r="D15" s="14" t="s">
        <v>48</v>
      </c>
      <c r="E15" s="14" t="s">
        <v>49</v>
      </c>
      <c r="F15" s="14">
        <v>6</v>
      </c>
      <c r="G15" s="13">
        <v>6</v>
      </c>
      <c r="H15" s="13">
        <f t="shared" si="0"/>
        <v>0</v>
      </c>
      <c r="I15" s="33"/>
    </row>
    <row r="16" s="1" customFormat="1" ht="66" customHeight="1" spans="1:9">
      <c r="A16" s="10">
        <v>13</v>
      </c>
      <c r="B16" s="11" t="s">
        <v>15</v>
      </c>
      <c r="C16" s="14" t="s">
        <v>50</v>
      </c>
      <c r="D16" s="14" t="s">
        <v>51</v>
      </c>
      <c r="E16" s="19" t="s">
        <v>34</v>
      </c>
      <c r="F16" s="20">
        <v>20</v>
      </c>
      <c r="G16" s="13">
        <v>20</v>
      </c>
      <c r="H16" s="13">
        <f t="shared" si="0"/>
        <v>0</v>
      </c>
      <c r="I16" s="32"/>
    </row>
    <row r="17" s="1" customFormat="1" ht="66" customHeight="1" spans="1:9">
      <c r="A17" s="10">
        <v>14</v>
      </c>
      <c r="B17" s="16" t="s">
        <v>52</v>
      </c>
      <c r="C17" s="16" t="s">
        <v>53</v>
      </c>
      <c r="D17" s="18" t="s">
        <v>54</v>
      </c>
      <c r="E17" s="18" t="s">
        <v>49</v>
      </c>
      <c r="F17" s="18">
        <v>9</v>
      </c>
      <c r="G17" s="13">
        <v>9</v>
      </c>
      <c r="H17" s="13">
        <f t="shared" si="0"/>
        <v>0</v>
      </c>
      <c r="I17" s="32"/>
    </row>
    <row r="18" s="1" customFormat="1" ht="66" customHeight="1" spans="1:9">
      <c r="A18" s="10">
        <v>15</v>
      </c>
      <c r="B18" s="11" t="s">
        <v>15</v>
      </c>
      <c r="C18" s="14" t="s">
        <v>55</v>
      </c>
      <c r="D18" s="14" t="s">
        <v>56</v>
      </c>
      <c r="E18" s="14" t="s">
        <v>57</v>
      </c>
      <c r="F18" s="14">
        <v>20</v>
      </c>
      <c r="G18" s="13">
        <v>20</v>
      </c>
      <c r="H18" s="13">
        <f t="shared" si="0"/>
        <v>0</v>
      </c>
      <c r="I18" s="32"/>
    </row>
    <row r="19" s="1" customFormat="1" ht="66" customHeight="1" spans="1:9">
      <c r="A19" s="10">
        <v>16</v>
      </c>
      <c r="B19" s="11" t="s">
        <v>58</v>
      </c>
      <c r="C19" s="11" t="s">
        <v>59</v>
      </c>
      <c r="D19" s="11" t="s">
        <v>60</v>
      </c>
      <c r="E19" s="11" t="s">
        <v>34</v>
      </c>
      <c r="F19" s="11">
        <v>11</v>
      </c>
      <c r="G19" s="13">
        <v>11</v>
      </c>
      <c r="H19" s="13">
        <f t="shared" si="0"/>
        <v>0</v>
      </c>
      <c r="I19" s="32"/>
    </row>
    <row r="20" s="1" customFormat="1" ht="66" customHeight="1" spans="1:9">
      <c r="A20" s="10">
        <v>17</v>
      </c>
      <c r="B20" s="11" t="s">
        <v>15</v>
      </c>
      <c r="C20" s="14" t="s">
        <v>61</v>
      </c>
      <c r="D20" s="14" t="s">
        <v>62</v>
      </c>
      <c r="E20" s="14" t="s">
        <v>57</v>
      </c>
      <c r="F20" s="14">
        <v>10</v>
      </c>
      <c r="G20" s="13">
        <v>10</v>
      </c>
      <c r="H20" s="13">
        <f t="shared" si="0"/>
        <v>0</v>
      </c>
      <c r="I20" s="32"/>
    </row>
    <row r="21" s="1" customFormat="1" ht="66" customHeight="1" spans="1:9">
      <c r="A21" s="10">
        <v>18</v>
      </c>
      <c r="B21" s="16" t="s">
        <v>63</v>
      </c>
      <c r="C21" s="16" t="s">
        <v>64</v>
      </c>
      <c r="D21" s="18" t="s">
        <v>65</v>
      </c>
      <c r="E21" s="18" t="s">
        <v>66</v>
      </c>
      <c r="F21" s="18">
        <v>20</v>
      </c>
      <c r="G21" s="13">
        <v>20</v>
      </c>
      <c r="H21" s="13">
        <f t="shared" si="0"/>
        <v>0</v>
      </c>
      <c r="I21" s="32"/>
    </row>
    <row r="22" s="1" customFormat="1" ht="66" customHeight="1" spans="1:9">
      <c r="A22" s="10">
        <v>19</v>
      </c>
      <c r="B22" s="11" t="s">
        <v>67</v>
      </c>
      <c r="C22" s="11" t="s">
        <v>68</v>
      </c>
      <c r="D22" s="11" t="s">
        <v>69</v>
      </c>
      <c r="E22" s="11" t="s">
        <v>70</v>
      </c>
      <c r="F22" s="11">
        <v>20</v>
      </c>
      <c r="G22" s="13">
        <v>20</v>
      </c>
      <c r="H22" s="13">
        <f t="shared" si="0"/>
        <v>0</v>
      </c>
      <c r="I22" s="32"/>
    </row>
    <row r="23" s="1" customFormat="1" ht="66" customHeight="1" spans="1:9">
      <c r="A23" s="10">
        <v>20</v>
      </c>
      <c r="B23" s="11" t="s">
        <v>37</v>
      </c>
      <c r="C23" s="11" t="s">
        <v>71</v>
      </c>
      <c r="D23" s="11" t="s">
        <v>72</v>
      </c>
      <c r="E23" s="11" t="s">
        <v>73</v>
      </c>
      <c r="F23" s="11">
        <v>19.9</v>
      </c>
      <c r="G23" s="13">
        <v>19.9</v>
      </c>
      <c r="H23" s="13">
        <f t="shared" si="0"/>
        <v>0</v>
      </c>
      <c r="I23" s="32"/>
    </row>
    <row r="24" s="1" customFormat="1" ht="66" customHeight="1" spans="1:9">
      <c r="A24" s="10">
        <v>21</v>
      </c>
      <c r="B24" s="21" t="s">
        <v>63</v>
      </c>
      <c r="C24" s="21" t="s">
        <v>74</v>
      </c>
      <c r="D24" s="14" t="s">
        <v>75</v>
      </c>
      <c r="E24" s="14" t="s">
        <v>66</v>
      </c>
      <c r="F24" s="14">
        <v>150</v>
      </c>
      <c r="G24" s="14">
        <v>150</v>
      </c>
      <c r="H24" s="11">
        <f t="shared" si="0"/>
        <v>0</v>
      </c>
      <c r="I24" s="32"/>
    </row>
    <row r="25" s="1" customFormat="1" ht="66" customHeight="1" spans="1:9">
      <c r="A25" s="10">
        <v>22</v>
      </c>
      <c r="B25" s="16" t="s">
        <v>52</v>
      </c>
      <c r="C25" s="16" t="s">
        <v>76</v>
      </c>
      <c r="D25" s="18" t="s">
        <v>77</v>
      </c>
      <c r="E25" s="18" t="s">
        <v>29</v>
      </c>
      <c r="F25" s="18">
        <v>5</v>
      </c>
      <c r="G25" s="13">
        <v>5</v>
      </c>
      <c r="H25" s="13">
        <v>0</v>
      </c>
      <c r="I25" s="32"/>
    </row>
    <row r="26" s="1" customFormat="1" ht="66" customHeight="1" spans="1:9">
      <c r="A26" s="10">
        <v>23</v>
      </c>
      <c r="B26" s="16" t="s">
        <v>37</v>
      </c>
      <c r="C26" s="16" t="s">
        <v>78</v>
      </c>
      <c r="D26" s="18" t="s">
        <v>79</v>
      </c>
      <c r="E26" s="14" t="s">
        <v>80</v>
      </c>
      <c r="F26" s="18">
        <v>15</v>
      </c>
      <c r="G26" s="15">
        <v>14.757098</v>
      </c>
      <c r="H26" s="11">
        <f t="shared" ref="H26:H34" si="1">F26-G26</f>
        <v>0.242902000000001</v>
      </c>
      <c r="I26" s="34" t="s">
        <v>81</v>
      </c>
    </row>
    <row r="27" s="1" customFormat="1" ht="66" customHeight="1" spans="1:9">
      <c r="A27" s="10">
        <v>24</v>
      </c>
      <c r="B27" s="16" t="s">
        <v>82</v>
      </c>
      <c r="C27" s="16" t="s">
        <v>83</v>
      </c>
      <c r="D27" s="17" t="s">
        <v>84</v>
      </c>
      <c r="E27" s="11" t="s">
        <v>29</v>
      </c>
      <c r="F27" s="18">
        <v>32.6</v>
      </c>
      <c r="G27" s="13">
        <v>30.369268</v>
      </c>
      <c r="H27" s="13">
        <f t="shared" si="1"/>
        <v>2.230732</v>
      </c>
      <c r="I27" s="35"/>
    </row>
    <row r="28" s="1" customFormat="1" ht="66" customHeight="1" spans="1:9">
      <c r="A28" s="10">
        <v>25</v>
      </c>
      <c r="B28" s="16" t="s">
        <v>85</v>
      </c>
      <c r="C28" s="16" t="s">
        <v>86</v>
      </c>
      <c r="D28" s="17" t="s">
        <v>87</v>
      </c>
      <c r="E28" s="11" t="s">
        <v>34</v>
      </c>
      <c r="F28" s="18">
        <v>10</v>
      </c>
      <c r="G28" s="15">
        <v>8.7184</v>
      </c>
      <c r="H28" s="11">
        <f t="shared" si="1"/>
        <v>1.2816</v>
      </c>
      <c r="I28" s="35"/>
    </row>
    <row r="29" s="1" customFormat="1" ht="57" customHeight="1" spans="1:9">
      <c r="A29" s="10">
        <v>26</v>
      </c>
      <c r="B29" s="21" t="s">
        <v>88</v>
      </c>
      <c r="C29" s="21" t="s">
        <v>89</v>
      </c>
      <c r="D29" s="14" t="s">
        <v>90</v>
      </c>
      <c r="E29" s="14" t="s">
        <v>29</v>
      </c>
      <c r="F29" s="14">
        <v>20</v>
      </c>
      <c r="G29" s="14">
        <v>14.8042</v>
      </c>
      <c r="H29" s="11">
        <f t="shared" si="1"/>
        <v>5.1958</v>
      </c>
      <c r="I29" s="35"/>
    </row>
    <row r="30" s="1" customFormat="1" ht="57" customHeight="1" spans="1:9">
      <c r="A30" s="10">
        <v>27</v>
      </c>
      <c r="B30" s="11" t="s">
        <v>58</v>
      </c>
      <c r="C30" s="16" t="s">
        <v>91</v>
      </c>
      <c r="D30" s="17" t="s">
        <v>92</v>
      </c>
      <c r="E30" s="18" t="s">
        <v>93</v>
      </c>
      <c r="F30" s="18">
        <v>20</v>
      </c>
      <c r="G30" s="13">
        <v>16.833284</v>
      </c>
      <c r="H30" s="13">
        <f t="shared" si="1"/>
        <v>3.166716</v>
      </c>
      <c r="I30" s="36"/>
    </row>
    <row r="31" s="1" customFormat="1" ht="57" customHeight="1" spans="1:9">
      <c r="A31" s="10">
        <v>28</v>
      </c>
      <c r="B31" s="11" t="s">
        <v>11</v>
      </c>
      <c r="C31" s="11" t="s">
        <v>11</v>
      </c>
      <c r="D31" s="12" t="s">
        <v>94</v>
      </c>
      <c r="E31" s="12" t="s">
        <v>14</v>
      </c>
      <c r="F31" s="11">
        <v>32.5</v>
      </c>
      <c r="G31" s="11">
        <v>0</v>
      </c>
      <c r="H31" s="11">
        <f t="shared" si="1"/>
        <v>32.5</v>
      </c>
      <c r="I31" s="14" t="s">
        <v>95</v>
      </c>
    </row>
    <row r="32" s="1" customFormat="1" ht="57" customHeight="1" spans="1:9">
      <c r="A32" s="10">
        <v>29</v>
      </c>
      <c r="B32" s="21" t="s">
        <v>63</v>
      </c>
      <c r="C32" s="21" t="s">
        <v>96</v>
      </c>
      <c r="D32" s="14" t="s">
        <v>97</v>
      </c>
      <c r="E32" s="14" t="s">
        <v>66</v>
      </c>
      <c r="F32" s="14">
        <v>25</v>
      </c>
      <c r="G32" s="14">
        <v>0</v>
      </c>
      <c r="H32" s="11">
        <f t="shared" si="1"/>
        <v>25</v>
      </c>
      <c r="I32" s="14"/>
    </row>
    <row r="33" s="1" customFormat="1" ht="57" customHeight="1" spans="1:9">
      <c r="A33" s="10">
        <v>30</v>
      </c>
      <c r="B33" s="21" t="s">
        <v>98</v>
      </c>
      <c r="C33" s="21" t="s">
        <v>99</v>
      </c>
      <c r="D33" s="22" t="s">
        <v>100</v>
      </c>
      <c r="E33" s="22" t="s">
        <v>57</v>
      </c>
      <c r="F33" s="21">
        <v>25</v>
      </c>
      <c r="G33" s="21">
        <v>0</v>
      </c>
      <c r="H33" s="11">
        <f t="shared" si="1"/>
        <v>25</v>
      </c>
      <c r="I33" s="14"/>
    </row>
    <row r="34" s="1" customFormat="1" ht="46" customHeight="1" spans="1:9">
      <c r="A34" s="10">
        <v>31</v>
      </c>
      <c r="B34" s="11" t="s">
        <v>98</v>
      </c>
      <c r="C34" s="21" t="s">
        <v>101</v>
      </c>
      <c r="D34" s="22" t="s">
        <v>102</v>
      </c>
      <c r="E34" s="14" t="s">
        <v>34</v>
      </c>
      <c r="F34" s="14">
        <v>7.5</v>
      </c>
      <c r="G34" s="14">
        <v>0</v>
      </c>
      <c r="H34" s="11">
        <f t="shared" si="1"/>
        <v>7.5</v>
      </c>
      <c r="I34" s="14"/>
    </row>
    <row r="35" s="1" customFormat="1" ht="46" customHeight="1" spans="1:9">
      <c r="A35" s="10"/>
      <c r="B35" s="23"/>
      <c r="C35" s="23"/>
      <c r="D35" s="24"/>
      <c r="E35" s="25"/>
      <c r="F35" s="25"/>
      <c r="G35" s="25"/>
      <c r="H35" s="26">
        <f>SUM(H26:H34)</f>
        <v>102.11775</v>
      </c>
      <c r="I35" s="22"/>
    </row>
    <row r="36" s="1" customFormat="1" ht="66" customHeight="1" spans="1:9">
      <c r="A36" s="10">
        <v>32</v>
      </c>
      <c r="B36" s="27" t="s">
        <v>88</v>
      </c>
      <c r="C36" s="27" t="s">
        <v>103</v>
      </c>
      <c r="D36" s="12" t="s">
        <v>104</v>
      </c>
      <c r="E36" s="12" t="s">
        <v>105</v>
      </c>
      <c r="F36" s="12">
        <v>11.89</v>
      </c>
      <c r="G36" s="11">
        <v>15.09</v>
      </c>
      <c r="H36" s="11">
        <f>F36-G36</f>
        <v>-3.2</v>
      </c>
      <c r="I36" s="14" t="s">
        <v>106</v>
      </c>
    </row>
    <row r="37" s="1" customFormat="1" ht="66" customHeight="1" spans="1:9">
      <c r="A37" s="10">
        <v>33</v>
      </c>
      <c r="B37" s="16" t="s">
        <v>82</v>
      </c>
      <c r="C37" s="16" t="s">
        <v>83</v>
      </c>
      <c r="D37" s="17" t="s">
        <v>107</v>
      </c>
      <c r="E37" s="11" t="s">
        <v>29</v>
      </c>
      <c r="F37" s="18">
        <v>11.2</v>
      </c>
      <c r="G37" s="13">
        <v>12.418685</v>
      </c>
      <c r="H37" s="13">
        <f>F37-G37</f>
        <v>-1.218685</v>
      </c>
      <c r="I37" s="37"/>
    </row>
    <row r="38" s="1" customFormat="1" ht="66" customHeight="1" spans="1:9">
      <c r="A38" s="10">
        <v>34</v>
      </c>
      <c r="B38" s="16" t="s">
        <v>108</v>
      </c>
      <c r="C38" s="16" t="s">
        <v>109</v>
      </c>
      <c r="D38" s="18" t="s">
        <v>110</v>
      </c>
      <c r="E38" s="11" t="s">
        <v>111</v>
      </c>
      <c r="F38" s="18">
        <v>30</v>
      </c>
      <c r="G38" s="13">
        <v>31.660594</v>
      </c>
      <c r="H38" s="13">
        <f>F38-G38</f>
        <v>-1.660594</v>
      </c>
      <c r="I38" s="37"/>
    </row>
    <row r="39" s="2" customFormat="1" ht="25" customHeight="1" spans="1:16370">
      <c r="A39" s="28" t="s">
        <v>112</v>
      </c>
      <c r="B39" s="29"/>
      <c r="C39" s="30"/>
      <c r="D39" s="31"/>
      <c r="E39" s="31"/>
      <c r="F39" s="31">
        <f>SUM(F4:F38)</f>
        <v>776.745982</v>
      </c>
      <c r="G39" s="31">
        <f>SUM(G4:G38)</f>
        <v>680.707511</v>
      </c>
      <c r="H39" s="31"/>
      <c r="I39" s="22"/>
      <c r="XEP39" s="38"/>
    </row>
  </sheetData>
  <mergeCells count="5">
    <mergeCell ref="A2:I2"/>
    <mergeCell ref="A39:C39"/>
    <mergeCell ref="I26:I30"/>
    <mergeCell ref="I31:I34"/>
    <mergeCell ref="I36:I38"/>
  </mergeCells>
  <pageMargins left="0.75" right="0.75" top="1" bottom="1" header="0.511805555555556" footer="0.51180555555555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2018-08-01T07:55:00Z</dcterms:created>
  <dcterms:modified xsi:type="dcterms:W3CDTF">2018-12-18T14:10:23Z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11</vt:lpwstr>
  </property>
</Properties>
</file>