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1"/>
  </bookViews>
  <sheets>
    <sheet name="附件1.1" sheetId="2" r:id="rId1"/>
    <sheet name="附件1.2" sheetId="5" r:id="rId2"/>
  </sheets>
  <definedNames>
    <definedName name="_xlnm._FilterDatabase" localSheetId="0" hidden="1">附件1.1!$A$5:$O$25</definedName>
  </definedNames>
  <calcPr calcId="144525" concurrentCalc="0"/>
</workbook>
</file>

<file path=xl/sharedStrings.xml><?xml version="1.0" encoding="utf-8"?>
<sst xmlns="http://schemas.openxmlformats.org/spreadsheetml/2006/main" count="57">
  <si>
    <t>附件1.1:</t>
  </si>
  <si>
    <t>各镇截止2018年6月30日精准扶贫精准脱贫资金支出进度表</t>
  </si>
  <si>
    <t>单位：万元</t>
  </si>
  <si>
    <t>镇名</t>
  </si>
  <si>
    <t>2016-2018年资金下达情况</t>
  </si>
  <si>
    <t>2016-2018年资金支出情况</t>
  </si>
  <si>
    <t>截止2018年6月30日资金结余情况</t>
  </si>
  <si>
    <t>小计</t>
  </si>
  <si>
    <t>省级</t>
  </si>
  <si>
    <t>市级</t>
  </si>
  <si>
    <t>对口帮扶</t>
  </si>
  <si>
    <t>支出进度（%）</t>
  </si>
  <si>
    <t>支出进度排名</t>
  </si>
  <si>
    <t>南雄市</t>
  </si>
  <si>
    <t>百顺镇</t>
  </si>
  <si>
    <t>乌迳镇</t>
  </si>
  <si>
    <t>界址镇</t>
  </si>
  <si>
    <t>全安镇</t>
  </si>
  <si>
    <t>雄州街道</t>
  </si>
  <si>
    <t>油山镇</t>
  </si>
  <si>
    <t>珠玑镇</t>
  </si>
  <si>
    <t>澜河镇</t>
  </si>
  <si>
    <t>黄坑镇</t>
  </si>
  <si>
    <t>帽子峰镇</t>
  </si>
  <si>
    <t>湖口镇</t>
  </si>
  <si>
    <t>水口镇</t>
  </si>
  <si>
    <t>邓坊镇</t>
  </si>
  <si>
    <t>江头镇</t>
  </si>
  <si>
    <t>坪田镇</t>
  </si>
  <si>
    <t>古市镇</t>
  </si>
  <si>
    <t>主田镇</t>
  </si>
  <si>
    <t>南亩镇</t>
  </si>
  <si>
    <t>留存县级</t>
  </si>
  <si>
    <t>附件1.2：</t>
  </si>
  <si>
    <t>各镇截止2018年6月30日其他上级财政扶贫资金支出进度表</t>
  </si>
  <si>
    <t>中央资金</t>
  </si>
  <si>
    <t>省级资金</t>
  </si>
  <si>
    <t>韶关财政资金下达金额</t>
  </si>
  <si>
    <t>东莞引导资金下达金额</t>
  </si>
  <si>
    <t>下达资金合计</t>
  </si>
  <si>
    <t>资金支出情况</t>
  </si>
  <si>
    <t>截止2018年6月30日支出合计</t>
  </si>
  <si>
    <t>支出进度</t>
  </si>
  <si>
    <t>排名</t>
  </si>
  <si>
    <t>地方新增转贷</t>
  </si>
  <si>
    <t>2016公共服务</t>
  </si>
  <si>
    <t>2016市级工作经费</t>
  </si>
  <si>
    <t>2017公共服务</t>
  </si>
  <si>
    <t>2017市级工作经费</t>
  </si>
  <si>
    <t>2018公共服务</t>
  </si>
  <si>
    <t>2018市级工作经费</t>
  </si>
  <si>
    <t>2016年东莞引导资金</t>
  </si>
  <si>
    <t>2017年东莞引导资金</t>
  </si>
  <si>
    <t>2018年东莞引导资金</t>
  </si>
  <si>
    <t>合计</t>
  </si>
  <si>
    <t>县本级</t>
  </si>
  <si>
    <t>注：界址镇因没有非人均2万元的上级财政资金，在此表不列排名。韶关市下拨市老区促进会资金不列入此表。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</si>
</sst>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_);[Red]\(0.00000\)"/>
    <numFmt numFmtId="177" formatCode="0.0000_);[Red]\(0.0000\)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方正小标宋简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13年度韶关市级财政扶贫开发“双到”专项资金（共三批）" xfId="51"/>
    <cellStyle name="常规 2" xfId="52"/>
    <cellStyle name="常规 5" xfId="53"/>
    <cellStyle name="常规 3" xfId="54"/>
    <cellStyle name="常规 24" xfId="55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C5" sqref="C5"/>
    </sheetView>
  </sheetViews>
  <sheetFormatPr defaultColWidth="9" defaultRowHeight="14.4"/>
  <cols>
    <col min="1" max="1" width="9" style="30"/>
    <col min="2" max="2" width="11.1296296296296" style="30" customWidth="1"/>
    <col min="3" max="4" width="11.6296296296296" style="30"/>
    <col min="5" max="5" width="10.8796296296296" style="30" customWidth="1"/>
    <col min="6" max="6" width="13.1296296296296" style="30" customWidth="1"/>
    <col min="7" max="7" width="14.1296296296296" style="30"/>
    <col min="8" max="8" width="12.1296296296296" style="30" customWidth="1"/>
    <col min="9" max="9" width="14.1296296296296" style="31"/>
    <col min="10" max="10" width="11.5" style="30" customWidth="1"/>
    <col min="11" max="11" width="13.6296296296296" style="30" customWidth="1"/>
    <col min="12" max="12" width="13.1296296296296" style="1" customWidth="1"/>
    <col min="13" max="14" width="13.3796296296296" style="1" customWidth="1"/>
    <col min="15" max="15" width="7.62962962962963" style="1" customWidth="1"/>
    <col min="16" max="17" width="9" style="30"/>
    <col min="18" max="18" width="12.6296296296296" style="30"/>
    <col min="19" max="16384" width="9" style="30"/>
  </cols>
  <sheetData>
    <row r="1" spans="1:1">
      <c r="A1" s="30" t="s">
        <v>0</v>
      </c>
    </row>
    <row r="2" ht="30.6" spans="1: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2:15">
      <c r="L3" s="30"/>
      <c r="M3" s="30"/>
      <c r="N3" s="42" t="s">
        <v>2</v>
      </c>
      <c r="O3" s="43"/>
    </row>
    <row r="4" ht="24" customHeight="1" spans="1:15">
      <c r="A4" s="33" t="s">
        <v>3</v>
      </c>
      <c r="B4" s="34" t="s">
        <v>4</v>
      </c>
      <c r="C4" s="34"/>
      <c r="D4" s="34"/>
      <c r="E4" s="34"/>
      <c r="F4" s="35" t="s">
        <v>5</v>
      </c>
      <c r="G4" s="36"/>
      <c r="H4" s="36"/>
      <c r="I4" s="36"/>
      <c r="J4" s="44"/>
      <c r="K4" s="35" t="s">
        <v>6</v>
      </c>
      <c r="L4" s="36"/>
      <c r="M4" s="36"/>
      <c r="N4" s="44"/>
      <c r="O4" s="34"/>
    </row>
    <row r="5" ht="37" customHeight="1" spans="1:15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8" t="s">
        <v>7</v>
      </c>
      <c r="G5" s="9" t="s">
        <v>8</v>
      </c>
      <c r="H5" s="9" t="s">
        <v>9</v>
      </c>
      <c r="I5" s="9" t="s">
        <v>10</v>
      </c>
      <c r="J5" s="38" t="s">
        <v>11</v>
      </c>
      <c r="K5" s="38" t="s">
        <v>7</v>
      </c>
      <c r="L5" s="38" t="s">
        <v>8</v>
      </c>
      <c r="M5" s="38" t="s">
        <v>9</v>
      </c>
      <c r="N5" s="38" t="s">
        <v>10</v>
      </c>
      <c r="O5" s="38" t="s">
        <v>12</v>
      </c>
    </row>
    <row r="6" ht="37" customHeight="1" spans="1:18">
      <c r="A6" s="37" t="s">
        <v>13</v>
      </c>
      <c r="B6" s="38">
        <f>SUM(B7:B25)</f>
        <v>15650.132</v>
      </c>
      <c r="C6" s="38">
        <f t="shared" ref="C6:N6" si="0">SUM(C7:C25)</f>
        <v>9749</v>
      </c>
      <c r="D6" s="38">
        <f t="shared" si="0"/>
        <v>2006.332</v>
      </c>
      <c r="E6" s="38">
        <f t="shared" si="0"/>
        <v>3894.8</v>
      </c>
      <c r="F6" s="38">
        <f t="shared" si="0"/>
        <v>11268.803538</v>
      </c>
      <c r="G6" s="38">
        <f t="shared" si="0"/>
        <v>6706.39468</v>
      </c>
      <c r="H6" s="38">
        <f t="shared" si="0"/>
        <v>1109.974725</v>
      </c>
      <c r="I6" s="38">
        <f t="shared" si="0"/>
        <v>3452.434133</v>
      </c>
      <c r="J6" s="45">
        <f>F6/B6</f>
        <v>0.720045271055861</v>
      </c>
      <c r="K6" s="38">
        <f t="shared" si="0"/>
        <v>4381.328462</v>
      </c>
      <c r="L6" s="38">
        <f t="shared" si="0"/>
        <v>3042.60532</v>
      </c>
      <c r="M6" s="38">
        <f t="shared" si="0"/>
        <v>896.357275</v>
      </c>
      <c r="N6" s="38">
        <f t="shared" si="0"/>
        <v>442.365867</v>
      </c>
      <c r="O6" s="38"/>
      <c r="R6" s="30">
        <v>11268.803538</v>
      </c>
    </row>
    <row r="7" ht="25" customHeight="1" spans="1:18">
      <c r="A7" s="14" t="s">
        <v>14</v>
      </c>
      <c r="B7" s="39">
        <f t="shared" ref="B7:B25" si="1">C7+D7+E7</f>
        <v>425.0116</v>
      </c>
      <c r="C7" s="40">
        <f>121.8589+2.7536+123.5764</f>
        <v>248.1889</v>
      </c>
      <c r="D7" s="14">
        <f>31.6971+15.052</f>
        <v>46.7491</v>
      </c>
      <c r="E7" s="14">
        <v>130.0736</v>
      </c>
      <c r="F7" s="14">
        <f t="shared" ref="F7:F25" si="2">G7+H7+I7</f>
        <v>282.5144</v>
      </c>
      <c r="G7" s="39">
        <v>121.8589</v>
      </c>
      <c r="H7" s="39">
        <v>30.8597</v>
      </c>
      <c r="I7" s="39">
        <v>129.7958</v>
      </c>
      <c r="J7" s="46">
        <f t="shared" ref="J7:J26" si="3">F7/B7</f>
        <v>0.664721621715737</v>
      </c>
      <c r="K7" s="39">
        <f t="shared" ref="K7:K25" si="4">L7+M7+N7</f>
        <v>142.4972</v>
      </c>
      <c r="L7" s="39">
        <f t="shared" ref="L7:L24" si="5">C7-G7</f>
        <v>126.33</v>
      </c>
      <c r="M7" s="39">
        <f t="shared" ref="M7:M25" si="6">D7-H7</f>
        <v>15.8894</v>
      </c>
      <c r="N7" s="39">
        <f t="shared" ref="N7:N25" si="7">E7-I7</f>
        <v>0.277799999999985</v>
      </c>
      <c r="O7" s="39">
        <v>1</v>
      </c>
      <c r="R7" s="30">
        <v>4086.605254</v>
      </c>
    </row>
    <row r="8" ht="25" customHeight="1" spans="1:18">
      <c r="A8" s="14" t="s">
        <v>15</v>
      </c>
      <c r="B8" s="39">
        <f t="shared" si="1"/>
        <v>829.9875</v>
      </c>
      <c r="C8" s="40">
        <f>238.511+5.3631+240.6627</f>
        <v>484.5368</v>
      </c>
      <c r="D8" s="14">
        <f>62.0025+29.3132</f>
        <v>91.3157</v>
      </c>
      <c r="E8" s="14">
        <v>254.135</v>
      </c>
      <c r="F8" s="14">
        <f t="shared" si="2"/>
        <v>548.6983</v>
      </c>
      <c r="G8" s="39">
        <v>238.511</v>
      </c>
      <c r="H8" s="39">
        <v>62.0025</v>
      </c>
      <c r="I8" s="39">
        <v>248.1848</v>
      </c>
      <c r="J8" s="46">
        <f t="shared" si="3"/>
        <v>0.661092245365141</v>
      </c>
      <c r="K8" s="39">
        <f t="shared" si="4"/>
        <v>281.2892</v>
      </c>
      <c r="L8" s="39">
        <f t="shared" si="5"/>
        <v>246.0258</v>
      </c>
      <c r="M8" s="39">
        <f t="shared" si="6"/>
        <v>29.3132</v>
      </c>
      <c r="N8" s="39">
        <f t="shared" si="7"/>
        <v>5.9502</v>
      </c>
      <c r="O8" s="39">
        <v>2</v>
      </c>
      <c r="R8" s="30">
        <f>SUM(R6:R7)</f>
        <v>15355.408792</v>
      </c>
    </row>
    <row r="9" ht="25" customHeight="1" spans="1:15">
      <c r="A9" s="14" t="s">
        <v>16</v>
      </c>
      <c r="B9" s="39">
        <f t="shared" si="1"/>
        <v>166.7165</v>
      </c>
      <c r="C9" s="40">
        <f>48.9518+1.0486+47.051</f>
        <v>97.0514</v>
      </c>
      <c r="D9" s="14">
        <f>12.6537+5.7311</f>
        <v>18.3848</v>
      </c>
      <c r="E9" s="14">
        <v>51.2803</v>
      </c>
      <c r="F9" s="14">
        <f t="shared" si="2"/>
        <v>109.67044</v>
      </c>
      <c r="G9" s="39">
        <v>48.9518</v>
      </c>
      <c r="H9" s="39">
        <v>11.12084</v>
      </c>
      <c r="I9" s="39">
        <v>49.5978</v>
      </c>
      <c r="J9" s="46">
        <f t="shared" si="3"/>
        <v>0.657825950040938</v>
      </c>
      <c r="K9" s="39">
        <f t="shared" si="4"/>
        <v>57.04606</v>
      </c>
      <c r="L9" s="39">
        <f t="shared" si="5"/>
        <v>48.0996</v>
      </c>
      <c r="M9" s="39">
        <f t="shared" si="6"/>
        <v>7.26396</v>
      </c>
      <c r="N9" s="39">
        <f t="shared" si="7"/>
        <v>1.6825</v>
      </c>
      <c r="O9" s="39">
        <v>3</v>
      </c>
    </row>
    <row r="10" ht="25" customHeight="1" spans="1:15">
      <c r="A10" s="14" t="s">
        <v>17</v>
      </c>
      <c r="B10" s="39">
        <f t="shared" si="1"/>
        <v>491.2665</v>
      </c>
      <c r="C10" s="40">
        <f>141.127+3.1756+142.5049</f>
        <v>286.8075</v>
      </c>
      <c r="D10" s="14">
        <f>36.6901+17.3574</f>
        <v>54.0475</v>
      </c>
      <c r="E10" s="14">
        <v>150.4115</v>
      </c>
      <c r="F10" s="14">
        <f t="shared" si="2"/>
        <v>318.456957</v>
      </c>
      <c r="G10" s="39">
        <v>139.4166</v>
      </c>
      <c r="H10" s="39">
        <v>33.658557</v>
      </c>
      <c r="I10" s="39">
        <v>145.3818</v>
      </c>
      <c r="J10" s="46">
        <f t="shared" si="3"/>
        <v>0.648236663806712</v>
      </c>
      <c r="K10" s="39">
        <f t="shared" si="4"/>
        <v>172.809543</v>
      </c>
      <c r="L10" s="39">
        <f t="shared" si="5"/>
        <v>147.3909</v>
      </c>
      <c r="M10" s="39">
        <f t="shared" si="6"/>
        <v>20.388943</v>
      </c>
      <c r="N10" s="39">
        <f t="shared" si="7"/>
        <v>5.02969999999999</v>
      </c>
      <c r="O10" s="39">
        <v>4</v>
      </c>
    </row>
    <row r="11" ht="25" customHeight="1" spans="1:15">
      <c r="A11" s="14" t="s">
        <v>18</v>
      </c>
      <c r="B11" s="39">
        <f t="shared" si="1"/>
        <v>207.5465</v>
      </c>
      <c r="C11" s="40">
        <f>59.1065+1.356+60.8415</f>
        <v>121.304</v>
      </c>
      <c r="D11" s="14">
        <f>15.4024+7.4107</f>
        <v>22.8131</v>
      </c>
      <c r="E11" s="14">
        <v>63.4294</v>
      </c>
      <c r="F11" s="14">
        <f t="shared" si="2"/>
        <v>133.7445</v>
      </c>
      <c r="G11" s="39">
        <v>59.0828</v>
      </c>
      <c r="H11" s="39">
        <v>14.7729</v>
      </c>
      <c r="I11" s="39">
        <v>59.8888</v>
      </c>
      <c r="J11" s="46">
        <f t="shared" si="3"/>
        <v>0.644407397860239</v>
      </c>
      <c r="K11" s="39">
        <f t="shared" si="4"/>
        <v>73.802</v>
      </c>
      <c r="L11" s="39">
        <f t="shared" si="5"/>
        <v>62.2212</v>
      </c>
      <c r="M11" s="39">
        <f t="shared" si="6"/>
        <v>8.0402</v>
      </c>
      <c r="N11" s="39">
        <f t="shared" si="7"/>
        <v>3.5406</v>
      </c>
      <c r="O11" s="39">
        <v>5</v>
      </c>
    </row>
    <row r="12" ht="25" customHeight="1" spans="1:15">
      <c r="A12" s="14" t="s">
        <v>19</v>
      </c>
      <c r="B12" s="39">
        <f t="shared" si="1"/>
        <v>764.6103</v>
      </c>
      <c r="C12" s="40">
        <f>222.1061+4.8748+218.7599</f>
        <v>445.7408</v>
      </c>
      <c r="D12" s="14">
        <f>57.5743+26.6455</f>
        <v>84.2198</v>
      </c>
      <c r="E12" s="14">
        <v>234.6497</v>
      </c>
      <c r="F12" s="14">
        <f t="shared" si="2"/>
        <v>487.824306</v>
      </c>
      <c r="G12" s="39">
        <v>222.7336</v>
      </c>
      <c r="H12" s="39">
        <v>40.743706</v>
      </c>
      <c r="I12" s="39">
        <v>224.347</v>
      </c>
      <c r="J12" s="46">
        <f t="shared" si="3"/>
        <v>0.638003838033571</v>
      </c>
      <c r="K12" s="39">
        <f t="shared" si="4"/>
        <v>276.785994</v>
      </c>
      <c r="L12" s="39">
        <f t="shared" si="5"/>
        <v>223.0072</v>
      </c>
      <c r="M12" s="39">
        <f t="shared" si="6"/>
        <v>43.476094</v>
      </c>
      <c r="N12" s="39">
        <f t="shared" si="7"/>
        <v>10.3027</v>
      </c>
      <c r="O12" s="39">
        <v>6</v>
      </c>
    </row>
    <row r="13" ht="25" customHeight="1" spans="1:15">
      <c r="A13" s="14" t="s">
        <v>20</v>
      </c>
      <c r="B13" s="39">
        <f t="shared" si="1"/>
        <v>1279.2626</v>
      </c>
      <c r="C13" s="40">
        <f>362.9725+8.3938+376.678</f>
        <v>748.0443</v>
      </c>
      <c r="D13" s="14">
        <f>94.6765+45.8803</f>
        <v>140.5568</v>
      </c>
      <c r="E13" s="14">
        <v>390.6615</v>
      </c>
      <c r="F13" s="14">
        <f t="shared" si="2"/>
        <v>797.073073</v>
      </c>
      <c r="G13" s="39">
        <v>343.98735</v>
      </c>
      <c r="H13" s="39">
        <v>90.90484</v>
      </c>
      <c r="I13" s="39">
        <v>362.180883</v>
      </c>
      <c r="J13" s="46">
        <f t="shared" si="3"/>
        <v>0.623072286331204</v>
      </c>
      <c r="K13" s="39">
        <f t="shared" si="4"/>
        <v>482.189527</v>
      </c>
      <c r="L13" s="39">
        <f t="shared" si="5"/>
        <v>404.05695</v>
      </c>
      <c r="M13" s="39">
        <f t="shared" si="6"/>
        <v>49.65196</v>
      </c>
      <c r="N13" s="39">
        <f t="shared" si="7"/>
        <v>28.480617</v>
      </c>
      <c r="O13" s="39">
        <v>7</v>
      </c>
    </row>
    <row r="14" ht="25" customHeight="1" spans="1:15">
      <c r="A14" s="14" t="s">
        <v>21</v>
      </c>
      <c r="B14" s="39">
        <f t="shared" si="1"/>
        <v>368.8733</v>
      </c>
      <c r="C14" s="40">
        <f>104.1528+2.4345+109.2447</f>
        <v>215.832</v>
      </c>
      <c r="D14" s="14">
        <f>27.2024+13.3063</f>
        <v>40.5087</v>
      </c>
      <c r="E14" s="14">
        <v>112.5326</v>
      </c>
      <c r="F14" s="14">
        <f t="shared" si="2"/>
        <v>228.57606</v>
      </c>
      <c r="G14" s="39">
        <v>103.1572</v>
      </c>
      <c r="H14" s="39">
        <v>26.9509</v>
      </c>
      <c r="I14" s="39">
        <v>98.46796</v>
      </c>
      <c r="J14" s="46">
        <f t="shared" si="3"/>
        <v>0.619660083828241</v>
      </c>
      <c r="K14" s="39">
        <f t="shared" si="4"/>
        <v>140.29724</v>
      </c>
      <c r="L14" s="39">
        <f t="shared" si="5"/>
        <v>112.6748</v>
      </c>
      <c r="M14" s="39">
        <f t="shared" si="6"/>
        <v>13.5578</v>
      </c>
      <c r="N14" s="39">
        <f t="shared" si="7"/>
        <v>14.06464</v>
      </c>
      <c r="O14" s="39">
        <v>8</v>
      </c>
    </row>
    <row r="15" ht="25" customHeight="1" spans="1:15">
      <c r="A15" s="14" t="s">
        <v>22</v>
      </c>
      <c r="B15" s="39">
        <f t="shared" si="1"/>
        <v>642.3163</v>
      </c>
      <c r="C15" s="40">
        <f>184.0903+4.1638+186.8517</f>
        <v>375.1058</v>
      </c>
      <c r="D15" s="14">
        <f>47.8891+22.759</f>
        <v>70.6481</v>
      </c>
      <c r="E15" s="14">
        <v>196.5624</v>
      </c>
      <c r="F15" s="14">
        <f t="shared" si="2"/>
        <v>394.33998</v>
      </c>
      <c r="G15" s="39">
        <v>181.1063</v>
      </c>
      <c r="H15" s="39">
        <v>47.2927</v>
      </c>
      <c r="I15" s="39">
        <v>165.94098</v>
      </c>
      <c r="J15" s="46">
        <f t="shared" si="3"/>
        <v>0.613934256378049</v>
      </c>
      <c r="K15" s="39">
        <f t="shared" si="4"/>
        <v>247.97632</v>
      </c>
      <c r="L15" s="39">
        <f t="shared" si="5"/>
        <v>193.9995</v>
      </c>
      <c r="M15" s="39">
        <f t="shared" si="6"/>
        <v>23.3554</v>
      </c>
      <c r="N15" s="39">
        <f t="shared" si="7"/>
        <v>30.62142</v>
      </c>
      <c r="O15" s="39">
        <v>9</v>
      </c>
    </row>
    <row r="16" ht="25" customHeight="1" spans="1:15">
      <c r="A16" s="14" t="s">
        <v>23</v>
      </c>
      <c r="B16" s="39">
        <f t="shared" si="1"/>
        <v>245.6831</v>
      </c>
      <c r="C16" s="40">
        <f>70.0427+1.6028+71.9286</f>
        <v>143.5741</v>
      </c>
      <c r="D16" s="14">
        <f>18.2466+8.761</f>
        <v>27.0076</v>
      </c>
      <c r="E16" s="14">
        <v>75.1014</v>
      </c>
      <c r="F16" s="14">
        <f t="shared" si="2"/>
        <v>149.8288</v>
      </c>
      <c r="G16" s="39">
        <v>70.0564</v>
      </c>
      <c r="H16" s="39">
        <v>17.1898</v>
      </c>
      <c r="I16" s="39">
        <v>62.5826</v>
      </c>
      <c r="J16" s="46">
        <f t="shared" si="3"/>
        <v>0.609845772867568</v>
      </c>
      <c r="K16" s="39">
        <f t="shared" si="4"/>
        <v>95.8543</v>
      </c>
      <c r="L16" s="39">
        <f t="shared" si="5"/>
        <v>73.5177</v>
      </c>
      <c r="M16" s="39">
        <f t="shared" si="6"/>
        <v>9.8178</v>
      </c>
      <c r="N16" s="39">
        <f t="shared" si="7"/>
        <v>12.5188</v>
      </c>
      <c r="O16" s="39">
        <v>10</v>
      </c>
    </row>
    <row r="17" ht="25" customHeight="1" spans="1:15">
      <c r="A17" s="14" t="s">
        <v>24</v>
      </c>
      <c r="B17" s="39">
        <f t="shared" si="1"/>
        <v>740.9611</v>
      </c>
      <c r="C17" s="40">
        <f>211.9514+4.8147+216.0558</f>
        <v>432.8219</v>
      </c>
      <c r="D17" s="14">
        <f>55.1655+26.316</f>
        <v>81.4815</v>
      </c>
      <c r="E17" s="14">
        <v>226.6577</v>
      </c>
      <c r="F17" s="14">
        <f t="shared" si="2"/>
        <v>441.4647</v>
      </c>
      <c r="G17" s="39">
        <v>184.5355</v>
      </c>
      <c r="H17" s="39">
        <v>43.1486</v>
      </c>
      <c r="I17" s="39">
        <v>213.7806</v>
      </c>
      <c r="J17" s="46">
        <f t="shared" si="3"/>
        <v>0.595800103406238</v>
      </c>
      <c r="K17" s="39">
        <f t="shared" si="4"/>
        <v>299.4964</v>
      </c>
      <c r="L17" s="39">
        <f t="shared" si="5"/>
        <v>248.2864</v>
      </c>
      <c r="M17" s="39">
        <f t="shared" si="6"/>
        <v>38.3329</v>
      </c>
      <c r="N17" s="39">
        <f t="shared" si="7"/>
        <v>12.8771</v>
      </c>
      <c r="O17" s="39">
        <v>11</v>
      </c>
    </row>
    <row r="18" ht="25" customHeight="1" spans="1:15">
      <c r="A18" s="14" t="s">
        <v>25</v>
      </c>
      <c r="B18" s="39">
        <f t="shared" si="1"/>
        <v>623.2781</v>
      </c>
      <c r="C18" s="40">
        <f>179.4032+4.019+180.3618</f>
        <v>363.784</v>
      </c>
      <c r="D18" s="14">
        <f>46.6171+21.9687</f>
        <v>68.5858</v>
      </c>
      <c r="E18" s="14">
        <v>190.9083</v>
      </c>
      <c r="F18" s="14">
        <f t="shared" si="2"/>
        <v>364.5849</v>
      </c>
      <c r="G18" s="39">
        <v>159.254</v>
      </c>
      <c r="H18" s="39">
        <v>39.0857</v>
      </c>
      <c r="I18" s="39">
        <v>166.2452</v>
      </c>
      <c r="J18" s="46">
        <f t="shared" si="3"/>
        <v>0.584947393466897</v>
      </c>
      <c r="K18" s="39">
        <f t="shared" si="4"/>
        <v>258.6932</v>
      </c>
      <c r="L18" s="39">
        <f t="shared" si="5"/>
        <v>204.53</v>
      </c>
      <c r="M18" s="39">
        <f t="shared" si="6"/>
        <v>29.5001</v>
      </c>
      <c r="N18" s="39">
        <f t="shared" si="7"/>
        <v>24.6631</v>
      </c>
      <c r="O18" s="39">
        <v>12</v>
      </c>
    </row>
    <row r="19" ht="25" customHeight="1" spans="1:15">
      <c r="A19" s="14" t="s">
        <v>26</v>
      </c>
      <c r="B19" s="39">
        <f t="shared" si="1"/>
        <v>563.8484</v>
      </c>
      <c r="C19" s="40">
        <f>163.2596+3.6095+161.9743</f>
        <v>328.8434</v>
      </c>
      <c r="D19" s="14">
        <f>42.3561+19.7288</f>
        <v>62.0849</v>
      </c>
      <c r="E19" s="14">
        <v>172.9201</v>
      </c>
      <c r="F19" s="14">
        <f t="shared" si="2"/>
        <v>323.64774</v>
      </c>
      <c r="G19" s="39">
        <v>156.1885</v>
      </c>
      <c r="H19" s="39">
        <v>20.40314</v>
      </c>
      <c r="I19" s="39">
        <v>147.0561</v>
      </c>
      <c r="J19" s="46">
        <f t="shared" si="3"/>
        <v>0.573997797989672</v>
      </c>
      <c r="K19" s="39">
        <f t="shared" si="4"/>
        <v>240.20066</v>
      </c>
      <c r="L19" s="39">
        <f t="shared" si="5"/>
        <v>172.6549</v>
      </c>
      <c r="M19" s="39">
        <f t="shared" si="6"/>
        <v>41.68176</v>
      </c>
      <c r="N19" s="39">
        <f t="shared" si="7"/>
        <v>25.864</v>
      </c>
      <c r="O19" s="39">
        <v>13</v>
      </c>
    </row>
    <row r="20" ht="25" customHeight="1" spans="1:15">
      <c r="A20" s="14" t="s">
        <v>27</v>
      </c>
      <c r="B20" s="39">
        <f t="shared" si="1"/>
        <v>681.87</v>
      </c>
      <c r="C20" s="40">
        <f>195.5471+4.4169+198.2088</f>
        <v>398.1728</v>
      </c>
      <c r="D20" s="14">
        <f>50.8614+24.1422</f>
        <v>75.0036</v>
      </c>
      <c r="E20" s="14">
        <v>208.6936</v>
      </c>
      <c r="F20" s="14">
        <f t="shared" si="2"/>
        <v>384.5378</v>
      </c>
      <c r="G20" s="39">
        <v>195.5471</v>
      </c>
      <c r="H20" s="39">
        <v>50.8614</v>
      </c>
      <c r="I20" s="39">
        <v>138.1293</v>
      </c>
      <c r="J20" s="46">
        <f t="shared" si="3"/>
        <v>0.563945913443912</v>
      </c>
      <c r="K20" s="39">
        <f t="shared" si="4"/>
        <v>297.3322</v>
      </c>
      <c r="L20" s="39">
        <f t="shared" si="5"/>
        <v>202.6257</v>
      </c>
      <c r="M20" s="39">
        <f t="shared" si="6"/>
        <v>24.1422</v>
      </c>
      <c r="N20" s="39">
        <f t="shared" si="7"/>
        <v>70.5643</v>
      </c>
      <c r="O20" s="39">
        <v>14</v>
      </c>
    </row>
    <row r="21" ht="25" customHeight="1" spans="1:15">
      <c r="A21" s="14" t="s">
        <v>28</v>
      </c>
      <c r="B21" s="39">
        <f t="shared" si="1"/>
        <v>511.6606</v>
      </c>
      <c r="C21" s="40">
        <f>144.7722+3.3685+151.1577</f>
        <v>299.2984</v>
      </c>
      <c r="D21" s="14">
        <f>37.79+18.4113</f>
        <v>56.2013</v>
      </c>
      <c r="E21" s="14">
        <v>156.1609</v>
      </c>
      <c r="F21" s="14">
        <f t="shared" si="2"/>
        <v>279.4746</v>
      </c>
      <c r="G21" s="39">
        <v>131.72395</v>
      </c>
      <c r="H21" s="39">
        <v>37.001</v>
      </c>
      <c r="I21" s="39">
        <v>110.74965</v>
      </c>
      <c r="J21" s="46">
        <f t="shared" si="3"/>
        <v>0.546210906214002</v>
      </c>
      <c r="K21" s="39">
        <f t="shared" si="4"/>
        <v>232.186</v>
      </c>
      <c r="L21" s="39">
        <f t="shared" si="5"/>
        <v>167.57445</v>
      </c>
      <c r="M21" s="39">
        <f t="shared" si="6"/>
        <v>19.2003</v>
      </c>
      <c r="N21" s="39">
        <f t="shared" si="7"/>
        <v>45.41125</v>
      </c>
      <c r="O21" s="39">
        <v>15</v>
      </c>
    </row>
    <row r="22" ht="25" customHeight="1" spans="1:15">
      <c r="A22" s="14" t="s">
        <v>29</v>
      </c>
      <c r="B22" s="39">
        <f t="shared" si="1"/>
        <v>499.8674</v>
      </c>
      <c r="C22" s="14">
        <v>291.9313</v>
      </c>
      <c r="D22" s="14">
        <f>37.2583+17.7197</f>
        <v>54.978</v>
      </c>
      <c r="E22" s="14">
        <v>152.9581</v>
      </c>
      <c r="F22" s="14">
        <f t="shared" si="2"/>
        <v>272.79156</v>
      </c>
      <c r="G22" s="39">
        <v>143.21</v>
      </c>
      <c r="H22" s="39">
        <v>33.869</v>
      </c>
      <c r="I22" s="39">
        <v>95.71256</v>
      </c>
      <c r="J22" s="46">
        <f t="shared" si="3"/>
        <v>0.545727847025031</v>
      </c>
      <c r="K22" s="39">
        <f t="shared" si="4"/>
        <v>227.07584</v>
      </c>
      <c r="L22" s="39">
        <f t="shared" si="5"/>
        <v>148.7213</v>
      </c>
      <c r="M22" s="39">
        <f t="shared" si="6"/>
        <v>21.109</v>
      </c>
      <c r="N22" s="39">
        <f t="shared" si="7"/>
        <v>57.24554</v>
      </c>
      <c r="O22" s="39">
        <v>16</v>
      </c>
    </row>
    <row r="23" ht="25" customHeight="1" spans="1:15">
      <c r="A23" s="14" t="s">
        <v>30</v>
      </c>
      <c r="B23" s="39">
        <f t="shared" si="1"/>
        <v>361.5289</v>
      </c>
      <c r="C23" s="14">
        <v>211.5378</v>
      </c>
      <c r="D23" s="14">
        <f>26.6587+13.0427</f>
        <v>39.7014</v>
      </c>
      <c r="E23" s="14">
        <v>110.2897</v>
      </c>
      <c r="F23" s="14">
        <f t="shared" si="2"/>
        <v>196.88026</v>
      </c>
      <c r="G23" s="39">
        <v>87.29626</v>
      </c>
      <c r="H23" s="39">
        <v>24.8568</v>
      </c>
      <c r="I23" s="39">
        <v>84.7272</v>
      </c>
      <c r="J23" s="46">
        <f t="shared" si="3"/>
        <v>0.544576823595569</v>
      </c>
      <c r="K23" s="39">
        <f t="shared" si="4"/>
        <v>164.64864</v>
      </c>
      <c r="L23" s="39">
        <f t="shared" si="5"/>
        <v>124.24154</v>
      </c>
      <c r="M23" s="39">
        <f t="shared" si="6"/>
        <v>14.8446</v>
      </c>
      <c r="N23" s="39">
        <f t="shared" si="7"/>
        <v>25.5625</v>
      </c>
      <c r="O23" s="39">
        <v>17</v>
      </c>
    </row>
    <row r="24" ht="25" customHeight="1" spans="1:15">
      <c r="A24" s="14" t="s">
        <v>31</v>
      </c>
      <c r="B24" s="39">
        <f t="shared" si="1"/>
        <v>476.9388</v>
      </c>
      <c r="C24" s="14">
        <v>277.4248</v>
      </c>
      <c r="D24" s="14">
        <f>36.3571+16.2705</f>
        <v>52.6276</v>
      </c>
      <c r="E24" s="14">
        <v>146.8864</v>
      </c>
      <c r="F24" s="14">
        <f t="shared" si="2"/>
        <v>257.5964</v>
      </c>
      <c r="G24" s="39">
        <v>140.77742</v>
      </c>
      <c r="H24" s="39">
        <v>27.77258</v>
      </c>
      <c r="I24" s="39">
        <v>89.0464</v>
      </c>
      <c r="J24" s="46">
        <f t="shared" si="3"/>
        <v>0.540103677872297</v>
      </c>
      <c r="K24" s="39">
        <f t="shared" si="4"/>
        <v>219.3424</v>
      </c>
      <c r="L24" s="39">
        <f t="shared" si="5"/>
        <v>136.64738</v>
      </c>
      <c r="M24" s="39">
        <f t="shared" si="6"/>
        <v>24.85502</v>
      </c>
      <c r="N24" s="39">
        <f t="shared" si="7"/>
        <v>57.84</v>
      </c>
      <c r="O24" s="39">
        <v>18</v>
      </c>
    </row>
    <row r="25" ht="25" customHeight="1" spans="1:15">
      <c r="A25" s="14" t="s">
        <v>32</v>
      </c>
      <c r="B25" s="39">
        <f t="shared" si="1"/>
        <v>5768.9045</v>
      </c>
      <c r="C25" s="14">
        <v>3979</v>
      </c>
      <c r="D25" s="14">
        <f>561.1631+358.2536</f>
        <v>919.4167</v>
      </c>
      <c r="E25" s="14">
        <v>870.4878</v>
      </c>
      <c r="F25" s="14">
        <f t="shared" si="2"/>
        <v>5297.098762</v>
      </c>
      <c r="G25" s="14">
        <v>3979</v>
      </c>
      <c r="H25" s="41">
        <v>457.480062</v>
      </c>
      <c r="I25" s="14">
        <v>860.6187</v>
      </c>
      <c r="J25" s="46">
        <f t="shared" si="3"/>
        <v>0.918215713572655</v>
      </c>
      <c r="K25" s="39">
        <f t="shared" si="4"/>
        <v>471.805738</v>
      </c>
      <c r="L25" s="39">
        <v>0</v>
      </c>
      <c r="M25" s="39">
        <f t="shared" si="6"/>
        <v>461.936638</v>
      </c>
      <c r="N25" s="39">
        <f t="shared" si="7"/>
        <v>9.8691</v>
      </c>
      <c r="O25" s="39"/>
    </row>
  </sheetData>
  <autoFilter ref="A5:O25">
    <sortState ref="A5:O25">
      <sortCondition ref="O7"/>
    </sortState>
  </autoFilter>
  <sortState ref="A7:N24">
    <sortCondition ref="J7:J24" descending="1"/>
  </sortState>
  <mergeCells count="6">
    <mergeCell ref="A2:O2"/>
    <mergeCell ref="N3:O3"/>
    <mergeCell ref="B4:E4"/>
    <mergeCell ref="F4:J4"/>
    <mergeCell ref="K4:N4"/>
    <mergeCell ref="A4:A5"/>
  </mergeCells>
  <pageMargins left="0.699305555555556" right="0.15625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zoomScale="85" zoomScaleNormal="85" workbookViewId="0">
      <selection activeCell="D7" sqref="D7"/>
    </sheetView>
  </sheetViews>
  <sheetFormatPr defaultColWidth="9" defaultRowHeight="14.4"/>
  <cols>
    <col min="1" max="1" width="9" style="3"/>
    <col min="2" max="2" width="5.75" style="3" customWidth="1"/>
    <col min="3" max="3" width="6.5" style="3" customWidth="1"/>
    <col min="4" max="4" width="6.87962962962963" style="1" customWidth="1"/>
    <col min="5" max="5" width="7.37962962962963" style="4" customWidth="1"/>
    <col min="6" max="6" width="7" style="1" customWidth="1"/>
    <col min="7" max="7" width="9.87962962962963" style="1" customWidth="1"/>
    <col min="8" max="8" width="7" style="1" customWidth="1"/>
    <col min="9" max="9" width="11.75" style="1" customWidth="1"/>
    <col min="10" max="10" width="7.37962962962963" style="1" customWidth="1"/>
    <col min="11" max="11" width="9.5" style="1" customWidth="1"/>
    <col min="12" max="12" width="9.62962962962963" style="1" customWidth="1"/>
    <col min="13" max="13" width="11.3796296296296" style="1" customWidth="1"/>
    <col min="14" max="14" width="9.12962962962963" style="1" customWidth="1"/>
    <col min="15" max="15" width="9.37962962962963" style="1" customWidth="1"/>
    <col min="16" max="17" width="13" style="1" customWidth="1"/>
    <col min="18" max="18" width="14.5" style="1" customWidth="1"/>
    <col min="19" max="19" width="14" style="3" customWidth="1"/>
    <col min="20" max="20" width="9.37962962962963" style="1" customWidth="1"/>
    <col min="21" max="21" width="7" style="3" customWidth="1"/>
    <col min="22" max="16384" width="9" style="1"/>
  </cols>
  <sheetData>
    <row r="1" s="1" customFormat="1" spans="1:21">
      <c r="A1" s="3" t="s">
        <v>33</v>
      </c>
      <c r="B1" s="3"/>
      <c r="C1" s="3"/>
      <c r="E1" s="4"/>
      <c r="S1" s="3"/>
      <c r="U1" s="3"/>
    </row>
    <row r="2" s="1" customFormat="1" ht="33" customHeight="1" spans="1:21">
      <c r="A2" s="5" t="s">
        <v>34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47" customHeight="1" spans="1:21">
      <c r="A3" s="7" t="s">
        <v>3</v>
      </c>
      <c r="B3" s="8" t="s">
        <v>35</v>
      </c>
      <c r="C3" s="8" t="s">
        <v>36</v>
      </c>
      <c r="D3" s="9" t="s">
        <v>37</v>
      </c>
      <c r="E3" s="10" t="s">
        <v>38</v>
      </c>
      <c r="F3" s="9" t="s">
        <v>39</v>
      </c>
      <c r="G3" s="11" t="s">
        <v>40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26"/>
      <c r="S3" s="9" t="s">
        <v>41</v>
      </c>
      <c r="T3" s="8" t="s">
        <v>42</v>
      </c>
      <c r="U3" s="27" t="s">
        <v>43</v>
      </c>
    </row>
    <row r="4" s="1" customFormat="1" ht="47" customHeight="1" spans="1:21">
      <c r="A4" s="7"/>
      <c r="B4" s="13"/>
      <c r="C4" s="13"/>
      <c r="D4" s="9"/>
      <c r="E4" s="10"/>
      <c r="F4" s="9"/>
      <c r="G4" s="9" t="s">
        <v>35</v>
      </c>
      <c r="H4" s="9" t="s">
        <v>36</v>
      </c>
      <c r="I4" s="18" t="s">
        <v>44</v>
      </c>
      <c r="J4" s="18" t="s">
        <v>45</v>
      </c>
      <c r="K4" s="18" t="s">
        <v>46</v>
      </c>
      <c r="L4" s="18" t="s">
        <v>47</v>
      </c>
      <c r="M4" s="18" t="s">
        <v>48</v>
      </c>
      <c r="N4" s="18" t="s">
        <v>49</v>
      </c>
      <c r="O4" s="18" t="s">
        <v>50</v>
      </c>
      <c r="P4" s="18" t="s">
        <v>51</v>
      </c>
      <c r="Q4" s="18" t="s">
        <v>52</v>
      </c>
      <c r="R4" s="18" t="s">
        <v>53</v>
      </c>
      <c r="S4" s="9"/>
      <c r="T4" s="13"/>
      <c r="U4" s="27"/>
    </row>
    <row r="5" s="1" customFormat="1" ht="47" customHeight="1" spans="1:21">
      <c r="A5" s="7" t="s">
        <v>54</v>
      </c>
      <c r="B5" s="9">
        <f t="shared" ref="B5:R5" si="0">SUM(B6:B23)</f>
        <v>874</v>
      </c>
      <c r="C5" s="9">
        <f t="shared" si="0"/>
        <v>145</v>
      </c>
      <c r="D5" s="9">
        <f t="shared" si="0"/>
        <v>1479</v>
      </c>
      <c r="E5" s="10">
        <f t="shared" si="0"/>
        <v>7050</v>
      </c>
      <c r="F5" s="9">
        <f t="shared" si="0"/>
        <v>9548</v>
      </c>
      <c r="G5" s="9">
        <f t="shared" si="0"/>
        <v>97.254018</v>
      </c>
      <c r="H5" s="9">
        <f t="shared" si="0"/>
        <v>117</v>
      </c>
      <c r="I5" s="9">
        <f t="shared" si="0"/>
        <v>449.211485</v>
      </c>
      <c r="J5" s="9">
        <f t="shared" si="0"/>
        <v>82.8</v>
      </c>
      <c r="K5" s="9">
        <f t="shared" si="0"/>
        <v>9.27341</v>
      </c>
      <c r="L5" s="9">
        <f t="shared" si="0"/>
        <v>45.6665</v>
      </c>
      <c r="M5" s="9">
        <f t="shared" si="0"/>
        <v>7.551887</v>
      </c>
      <c r="N5" s="9">
        <f t="shared" si="0"/>
        <v>19.2</v>
      </c>
      <c r="O5" s="9">
        <f t="shared" si="0"/>
        <v>1.3769</v>
      </c>
      <c r="P5" s="9">
        <f t="shared" si="0"/>
        <v>1968.191402</v>
      </c>
      <c r="Q5" s="9">
        <f t="shared" si="0"/>
        <v>1441.559221</v>
      </c>
      <c r="R5" s="9">
        <f t="shared" si="0"/>
        <v>184.285103</v>
      </c>
      <c r="S5" s="9">
        <f>SUM(G6:R23)</f>
        <v>4423.369926</v>
      </c>
      <c r="T5" s="28">
        <f t="shared" ref="T5:T23" si="1">S5/F5</f>
        <v>0.463277118349392</v>
      </c>
      <c r="U5" s="9">
        <f>F5-S5</f>
        <v>5124.630074</v>
      </c>
    </row>
    <row r="6" s="1" customFormat="1" ht="25" customHeight="1" spans="1:21">
      <c r="A6" s="14" t="s">
        <v>28</v>
      </c>
      <c r="B6" s="14">
        <v>6</v>
      </c>
      <c r="C6" s="14"/>
      <c r="D6" s="15">
        <v>0</v>
      </c>
      <c r="E6" s="16">
        <v>300</v>
      </c>
      <c r="F6" s="15">
        <f t="shared" ref="F6:F23" si="2">SUM(B6:E6)</f>
        <v>306</v>
      </c>
      <c r="G6" s="14">
        <v>6</v>
      </c>
      <c r="H6" s="14"/>
      <c r="I6" s="15"/>
      <c r="J6" s="15"/>
      <c r="K6" s="19"/>
      <c r="L6" s="15"/>
      <c r="M6" s="15"/>
      <c r="N6" s="15"/>
      <c r="O6" s="15"/>
      <c r="P6" s="15">
        <v>88.215126</v>
      </c>
      <c r="Q6" s="15">
        <v>99.260131</v>
      </c>
      <c r="R6" s="15">
        <v>50.2702</v>
      </c>
      <c r="S6" s="14">
        <f t="shared" ref="S6:S23" si="3">SUM(G6:R6)</f>
        <v>243.745457</v>
      </c>
      <c r="T6" s="29">
        <f t="shared" si="1"/>
        <v>0.796553781045752</v>
      </c>
      <c r="U6" s="14">
        <v>1</v>
      </c>
    </row>
    <row r="7" s="1" customFormat="1" ht="25" customHeight="1" spans="1:21">
      <c r="A7" s="14" t="s">
        <v>15</v>
      </c>
      <c r="B7" s="14">
        <v>41</v>
      </c>
      <c r="C7" s="14"/>
      <c r="D7" s="15">
        <f>284+40+2</f>
        <v>326</v>
      </c>
      <c r="E7" s="16">
        <v>750</v>
      </c>
      <c r="F7" s="15">
        <f t="shared" si="2"/>
        <v>1117</v>
      </c>
      <c r="G7" s="14">
        <v>41</v>
      </c>
      <c r="H7" s="14"/>
      <c r="I7" s="15">
        <v>143.545677</v>
      </c>
      <c r="J7" s="15">
        <v>22.8</v>
      </c>
      <c r="K7" s="19">
        <v>1.48</v>
      </c>
      <c r="L7" s="15">
        <v>20</v>
      </c>
      <c r="M7" s="15">
        <v>1.87</v>
      </c>
      <c r="N7" s="15"/>
      <c r="O7" s="15">
        <v>0.3769</v>
      </c>
      <c r="P7" s="15">
        <v>210.847008</v>
      </c>
      <c r="Q7" s="15">
        <v>243.766035</v>
      </c>
      <c r="R7" s="15">
        <v>35.306944</v>
      </c>
      <c r="S7" s="14">
        <f t="shared" si="3"/>
        <v>720.992564</v>
      </c>
      <c r="T7" s="29">
        <f t="shared" si="1"/>
        <v>0.64547230438675</v>
      </c>
      <c r="U7" s="14">
        <v>2</v>
      </c>
    </row>
    <row r="8" s="1" customFormat="1" ht="25" customHeight="1" spans="1:21">
      <c r="A8" s="14" t="s">
        <v>19</v>
      </c>
      <c r="B8" s="14"/>
      <c r="C8" s="14"/>
      <c r="D8" s="15">
        <v>3</v>
      </c>
      <c r="E8" s="16">
        <v>150</v>
      </c>
      <c r="F8" s="15">
        <f t="shared" si="2"/>
        <v>153</v>
      </c>
      <c r="G8" s="15"/>
      <c r="H8" s="15"/>
      <c r="I8" s="15"/>
      <c r="J8" s="15"/>
      <c r="K8" s="19">
        <v>1</v>
      </c>
      <c r="L8" s="20"/>
      <c r="M8" s="15">
        <v>0.478372</v>
      </c>
      <c r="N8" s="15"/>
      <c r="O8" s="15"/>
      <c r="P8" s="15">
        <v>50</v>
      </c>
      <c r="Q8" s="15">
        <v>46.106</v>
      </c>
      <c r="R8" s="15"/>
      <c r="S8" s="14">
        <f t="shared" si="3"/>
        <v>97.584372</v>
      </c>
      <c r="T8" s="29">
        <f t="shared" si="1"/>
        <v>0.637806352941176</v>
      </c>
      <c r="U8" s="14">
        <v>3</v>
      </c>
    </row>
    <row r="9" s="1" customFormat="1" ht="25" customHeight="1" spans="1:21">
      <c r="A9" s="14" t="s">
        <v>31</v>
      </c>
      <c r="B9" s="14"/>
      <c r="C9" s="14"/>
      <c r="D9" s="15">
        <v>0</v>
      </c>
      <c r="E9" s="16">
        <v>150</v>
      </c>
      <c r="F9" s="15">
        <f t="shared" si="2"/>
        <v>150</v>
      </c>
      <c r="G9" s="15"/>
      <c r="H9" s="15"/>
      <c r="I9" s="15"/>
      <c r="J9" s="15"/>
      <c r="K9" s="21"/>
      <c r="L9" s="15"/>
      <c r="M9" s="15"/>
      <c r="N9" s="15"/>
      <c r="O9" s="15"/>
      <c r="P9" s="15">
        <v>50</v>
      </c>
      <c r="Q9" s="15">
        <v>44.119625</v>
      </c>
      <c r="R9" s="15"/>
      <c r="S9" s="14">
        <f t="shared" si="3"/>
        <v>94.119625</v>
      </c>
      <c r="T9" s="29">
        <f t="shared" si="1"/>
        <v>0.627464166666667</v>
      </c>
      <c r="U9" s="14">
        <v>4</v>
      </c>
    </row>
    <row r="10" s="1" customFormat="1" ht="25" customHeight="1" spans="1:21">
      <c r="A10" s="14" t="s">
        <v>21</v>
      </c>
      <c r="B10" s="14"/>
      <c r="C10" s="14"/>
      <c r="D10" s="15">
        <v>0</v>
      </c>
      <c r="E10" s="16">
        <v>300</v>
      </c>
      <c r="F10" s="15">
        <f t="shared" si="2"/>
        <v>300</v>
      </c>
      <c r="G10" s="14"/>
      <c r="H10" s="14"/>
      <c r="I10" s="15"/>
      <c r="J10" s="15"/>
      <c r="K10" s="19"/>
      <c r="L10" s="20"/>
      <c r="M10" s="15"/>
      <c r="N10" s="15"/>
      <c r="O10" s="15"/>
      <c r="P10" s="15">
        <v>100</v>
      </c>
      <c r="Q10" s="15">
        <v>81.370656</v>
      </c>
      <c r="R10" s="15"/>
      <c r="S10" s="14">
        <f t="shared" si="3"/>
        <v>181.370656</v>
      </c>
      <c r="T10" s="29">
        <f t="shared" si="1"/>
        <v>0.604568853333333</v>
      </c>
      <c r="U10" s="14">
        <v>5</v>
      </c>
    </row>
    <row r="11" s="1" customFormat="1" ht="25" customHeight="1" spans="1:21">
      <c r="A11" s="14" t="s">
        <v>25</v>
      </c>
      <c r="B11" s="14"/>
      <c r="C11" s="14">
        <v>60</v>
      </c>
      <c r="D11" s="15">
        <v>489</v>
      </c>
      <c r="E11" s="16">
        <v>450</v>
      </c>
      <c r="F11" s="15">
        <f t="shared" si="2"/>
        <v>999</v>
      </c>
      <c r="G11" s="14"/>
      <c r="H11" s="14">
        <v>60</v>
      </c>
      <c r="I11" s="22">
        <v>229.8093</v>
      </c>
      <c r="J11" s="15">
        <v>40</v>
      </c>
      <c r="K11" s="21">
        <v>1.828</v>
      </c>
      <c r="L11" s="15">
        <v>25.6665</v>
      </c>
      <c r="M11" s="15">
        <v>1</v>
      </c>
      <c r="N11" s="15">
        <v>19.2</v>
      </c>
      <c r="O11" s="15"/>
      <c r="P11" s="15">
        <v>92.2119</v>
      </c>
      <c r="Q11" s="15">
        <v>91.8235</v>
      </c>
      <c r="R11" s="15">
        <v>30</v>
      </c>
      <c r="S11" s="14">
        <f t="shared" si="3"/>
        <v>591.5392</v>
      </c>
      <c r="T11" s="29">
        <f t="shared" si="1"/>
        <v>0.592131331331331</v>
      </c>
      <c r="U11" s="14">
        <v>6</v>
      </c>
    </row>
    <row r="12" s="1" customFormat="1" ht="25" customHeight="1" spans="1:21">
      <c r="A12" s="14" t="s">
        <v>23</v>
      </c>
      <c r="B12" s="14"/>
      <c r="C12" s="14"/>
      <c r="D12" s="15">
        <v>0</v>
      </c>
      <c r="E12" s="16">
        <v>300</v>
      </c>
      <c r="F12" s="15">
        <f t="shared" si="2"/>
        <v>300</v>
      </c>
      <c r="G12" s="14"/>
      <c r="H12" s="14"/>
      <c r="I12" s="15"/>
      <c r="J12" s="15"/>
      <c r="K12" s="23"/>
      <c r="L12" s="20"/>
      <c r="M12" s="15"/>
      <c r="N12" s="15"/>
      <c r="O12" s="15"/>
      <c r="P12" s="15">
        <v>83.779925</v>
      </c>
      <c r="Q12" s="15">
        <v>88.144173</v>
      </c>
      <c r="R12" s="15"/>
      <c r="S12" s="14">
        <f t="shared" si="3"/>
        <v>171.924098</v>
      </c>
      <c r="T12" s="29">
        <f t="shared" si="1"/>
        <v>0.573080326666667</v>
      </c>
      <c r="U12" s="14">
        <v>7</v>
      </c>
    </row>
    <row r="13" s="1" customFormat="1" ht="25" customHeight="1" spans="1:21">
      <c r="A13" s="14" t="s">
        <v>24</v>
      </c>
      <c r="B13" s="14">
        <v>12</v>
      </c>
      <c r="C13" s="14">
        <v>30</v>
      </c>
      <c r="D13" s="15">
        <v>166</v>
      </c>
      <c r="E13" s="16">
        <v>600</v>
      </c>
      <c r="F13" s="15">
        <f t="shared" si="2"/>
        <v>808</v>
      </c>
      <c r="G13" s="14">
        <v>12</v>
      </c>
      <c r="H13" s="14">
        <v>30</v>
      </c>
      <c r="I13" s="15"/>
      <c r="J13" s="15"/>
      <c r="K13" s="19">
        <v>2</v>
      </c>
      <c r="L13" s="20"/>
      <c r="M13" s="15">
        <v>1.667376</v>
      </c>
      <c r="N13" s="15"/>
      <c r="O13" s="15"/>
      <c r="P13" s="15">
        <v>134.8196</v>
      </c>
      <c r="Q13" s="15">
        <v>200</v>
      </c>
      <c r="R13" s="15">
        <v>37.680559</v>
      </c>
      <c r="S13" s="14">
        <f t="shared" si="3"/>
        <v>418.167535</v>
      </c>
      <c r="T13" s="29">
        <f t="shared" si="1"/>
        <v>0.517534077970297</v>
      </c>
      <c r="U13" s="14">
        <v>8</v>
      </c>
    </row>
    <row r="14" s="1" customFormat="1" ht="25" customHeight="1" spans="1:21">
      <c r="A14" s="14" t="s">
        <v>27</v>
      </c>
      <c r="B14" s="14"/>
      <c r="C14" s="14"/>
      <c r="D14" s="15">
        <v>0</v>
      </c>
      <c r="E14" s="16">
        <v>1200</v>
      </c>
      <c r="F14" s="15">
        <f t="shared" si="2"/>
        <v>1200</v>
      </c>
      <c r="G14" s="14"/>
      <c r="H14" s="14"/>
      <c r="I14" s="15"/>
      <c r="J14" s="15"/>
      <c r="K14" s="19"/>
      <c r="L14" s="20"/>
      <c r="M14" s="15"/>
      <c r="N14" s="15"/>
      <c r="O14" s="15"/>
      <c r="P14" s="24">
        <v>399.999898</v>
      </c>
      <c r="Q14" s="15">
        <v>183.475904</v>
      </c>
      <c r="R14" s="15">
        <v>21.0274</v>
      </c>
      <c r="S14" s="14">
        <f t="shared" si="3"/>
        <v>604.503202</v>
      </c>
      <c r="T14" s="29">
        <f t="shared" si="1"/>
        <v>0.503752668333333</v>
      </c>
      <c r="U14" s="14">
        <v>9</v>
      </c>
    </row>
    <row r="15" s="1" customFormat="1" ht="25" customHeight="1" spans="1:21">
      <c r="A15" s="14" t="s">
        <v>14</v>
      </c>
      <c r="B15" s="14"/>
      <c r="C15" s="14"/>
      <c r="D15" s="15">
        <v>163</v>
      </c>
      <c r="E15" s="16">
        <v>150</v>
      </c>
      <c r="F15" s="15">
        <f t="shared" si="2"/>
        <v>313</v>
      </c>
      <c r="G15" s="14"/>
      <c r="H15" s="14"/>
      <c r="I15" s="15">
        <v>75.856508</v>
      </c>
      <c r="J15" s="15"/>
      <c r="K15" s="19">
        <v>1</v>
      </c>
      <c r="L15" s="20"/>
      <c r="M15" s="15">
        <v>0.928569</v>
      </c>
      <c r="N15" s="15"/>
      <c r="O15" s="15"/>
      <c r="P15" s="15">
        <v>50</v>
      </c>
      <c r="Q15" s="15">
        <v>23.826743</v>
      </c>
      <c r="R15" s="15"/>
      <c r="S15" s="14">
        <f t="shared" si="3"/>
        <v>151.61182</v>
      </c>
      <c r="T15" s="29">
        <f t="shared" si="1"/>
        <v>0.484382811501597</v>
      </c>
      <c r="U15" s="14">
        <v>10</v>
      </c>
    </row>
    <row r="16" s="1" customFormat="1" ht="25" customHeight="1" spans="1:21">
      <c r="A16" s="14" t="s">
        <v>30</v>
      </c>
      <c r="B16" s="14">
        <v>10</v>
      </c>
      <c r="C16" s="14"/>
      <c r="D16" s="15">
        <v>0</v>
      </c>
      <c r="E16" s="16">
        <v>300</v>
      </c>
      <c r="F16" s="15">
        <f t="shared" si="2"/>
        <v>310</v>
      </c>
      <c r="G16" s="14">
        <v>10</v>
      </c>
      <c r="H16" s="14"/>
      <c r="I16" s="15"/>
      <c r="J16" s="15"/>
      <c r="K16" s="23"/>
      <c r="L16" s="20"/>
      <c r="M16" s="15"/>
      <c r="N16" s="15"/>
      <c r="O16" s="15"/>
      <c r="P16" s="15">
        <v>100</v>
      </c>
      <c r="Q16" s="15">
        <v>37.679291</v>
      </c>
      <c r="R16" s="15"/>
      <c r="S16" s="14">
        <f t="shared" si="3"/>
        <v>147.679291</v>
      </c>
      <c r="T16" s="29">
        <f t="shared" si="1"/>
        <v>0.476384809677419</v>
      </c>
      <c r="U16" s="14">
        <v>11</v>
      </c>
    </row>
    <row r="17" s="1" customFormat="1" ht="25" customHeight="1" spans="1:21">
      <c r="A17" s="14" t="s">
        <v>22</v>
      </c>
      <c r="B17" s="14"/>
      <c r="C17" s="14"/>
      <c r="D17" s="15">
        <v>0</v>
      </c>
      <c r="E17" s="16">
        <v>300</v>
      </c>
      <c r="F17" s="15">
        <f t="shared" si="2"/>
        <v>300</v>
      </c>
      <c r="G17" s="14"/>
      <c r="H17" s="14"/>
      <c r="I17" s="15"/>
      <c r="J17" s="15"/>
      <c r="K17" s="19"/>
      <c r="L17" s="20"/>
      <c r="M17" s="15"/>
      <c r="N17" s="15"/>
      <c r="O17" s="15"/>
      <c r="P17" s="15">
        <v>71.552561</v>
      </c>
      <c r="Q17" s="15">
        <v>49.645363</v>
      </c>
      <c r="R17" s="15">
        <v>10</v>
      </c>
      <c r="S17" s="14">
        <f t="shared" si="3"/>
        <v>131.197924</v>
      </c>
      <c r="T17" s="29">
        <f t="shared" si="1"/>
        <v>0.437326413333333</v>
      </c>
      <c r="U17" s="14">
        <v>12</v>
      </c>
    </row>
    <row r="18" s="1" customFormat="1" ht="25" customHeight="1" spans="1:21">
      <c r="A18" s="14" t="s">
        <v>20</v>
      </c>
      <c r="B18" s="14"/>
      <c r="C18" s="14"/>
      <c r="D18" s="15">
        <v>0</v>
      </c>
      <c r="E18" s="16">
        <v>1200</v>
      </c>
      <c r="F18" s="15">
        <f t="shared" si="2"/>
        <v>1200</v>
      </c>
      <c r="G18" s="14"/>
      <c r="H18" s="14"/>
      <c r="I18" s="15"/>
      <c r="J18" s="15"/>
      <c r="K18" s="19"/>
      <c r="L18" s="20"/>
      <c r="M18" s="15"/>
      <c r="N18" s="15"/>
      <c r="O18" s="15"/>
      <c r="P18" s="15">
        <v>337.07609</v>
      </c>
      <c r="Q18" s="15">
        <v>126.247371</v>
      </c>
      <c r="R18" s="15"/>
      <c r="S18" s="14">
        <f t="shared" si="3"/>
        <v>463.323461</v>
      </c>
      <c r="T18" s="29">
        <f t="shared" si="1"/>
        <v>0.386102884166667</v>
      </c>
      <c r="U18" s="14">
        <v>13</v>
      </c>
    </row>
    <row r="19" s="1" customFormat="1" ht="25" customHeight="1" spans="1:21">
      <c r="A19" s="14" t="s">
        <v>26</v>
      </c>
      <c r="B19" s="14"/>
      <c r="C19" s="14"/>
      <c r="D19" s="15">
        <v>0</v>
      </c>
      <c r="E19" s="16">
        <v>450</v>
      </c>
      <c r="F19" s="15">
        <f t="shared" si="2"/>
        <v>450</v>
      </c>
      <c r="G19" s="14"/>
      <c r="H19" s="14"/>
      <c r="I19" s="15"/>
      <c r="J19" s="15"/>
      <c r="K19" s="19"/>
      <c r="L19" s="20"/>
      <c r="M19" s="15"/>
      <c r="N19" s="15"/>
      <c r="O19" s="15"/>
      <c r="P19" s="15">
        <v>68.965394</v>
      </c>
      <c r="Q19" s="15">
        <v>91.19866</v>
      </c>
      <c r="R19" s="15"/>
      <c r="S19" s="14">
        <f t="shared" si="3"/>
        <v>160.164054</v>
      </c>
      <c r="T19" s="29">
        <f t="shared" si="1"/>
        <v>0.35592012</v>
      </c>
      <c r="U19" s="14">
        <v>14</v>
      </c>
    </row>
    <row r="20" s="1" customFormat="1" ht="25" customHeight="1" spans="1:21">
      <c r="A20" s="14" t="s">
        <v>17</v>
      </c>
      <c r="B20" s="14"/>
      <c r="C20" s="14"/>
      <c r="D20" s="15">
        <v>166</v>
      </c>
      <c r="E20" s="16">
        <v>150</v>
      </c>
      <c r="F20" s="15">
        <f t="shared" si="2"/>
        <v>316</v>
      </c>
      <c r="G20" s="14"/>
      <c r="H20" s="14"/>
      <c r="I20" s="15"/>
      <c r="J20" s="15"/>
      <c r="K20" s="25">
        <v>1.96541</v>
      </c>
      <c r="L20" s="15"/>
      <c r="M20" s="15">
        <v>1.60757</v>
      </c>
      <c r="N20" s="15"/>
      <c r="O20" s="15">
        <v>1</v>
      </c>
      <c r="P20" s="15">
        <v>50</v>
      </c>
      <c r="Q20" s="15">
        <v>34.895769</v>
      </c>
      <c r="R20" s="15"/>
      <c r="S20" s="14">
        <f t="shared" si="3"/>
        <v>89.468749</v>
      </c>
      <c r="T20" s="29">
        <f t="shared" si="1"/>
        <v>0.283128952531646</v>
      </c>
      <c r="U20" s="14">
        <v>15</v>
      </c>
    </row>
    <row r="21" s="1" customFormat="1" ht="25" customHeight="1" spans="1:21">
      <c r="A21" s="14" t="s">
        <v>29</v>
      </c>
      <c r="B21" s="14"/>
      <c r="C21" s="14"/>
      <c r="D21" s="15">
        <v>3</v>
      </c>
      <c r="E21" s="16">
        <v>300</v>
      </c>
      <c r="F21" s="15">
        <f t="shared" si="2"/>
        <v>303</v>
      </c>
      <c r="G21" s="14"/>
      <c r="H21" s="14"/>
      <c r="I21" s="15"/>
      <c r="J21" s="15"/>
      <c r="K21" s="19">
        <v>0</v>
      </c>
      <c r="L21" s="15"/>
      <c r="M21" s="15"/>
      <c r="N21" s="15"/>
      <c r="O21" s="15"/>
      <c r="P21" s="15">
        <v>80.7239</v>
      </c>
      <c r="Q21" s="15">
        <v>0</v>
      </c>
      <c r="R21" s="15"/>
      <c r="S21" s="14">
        <f t="shared" si="3"/>
        <v>80.7239</v>
      </c>
      <c r="T21" s="29">
        <f t="shared" si="1"/>
        <v>0.266415511551155</v>
      </c>
      <c r="U21" s="14">
        <v>16</v>
      </c>
    </row>
    <row r="22" s="1" customFormat="1" ht="25" customHeight="1" spans="1:21">
      <c r="A22" s="14" t="s">
        <v>18</v>
      </c>
      <c r="B22" s="14"/>
      <c r="C22" s="14"/>
      <c r="D22" s="15">
        <v>163</v>
      </c>
      <c r="E22" s="16">
        <v>0</v>
      </c>
      <c r="F22" s="15">
        <f t="shared" si="2"/>
        <v>163</v>
      </c>
      <c r="G22" s="14"/>
      <c r="H22" s="14"/>
      <c r="I22" s="15"/>
      <c r="J22" s="15">
        <v>20</v>
      </c>
      <c r="K22" s="19"/>
      <c r="L22" s="20"/>
      <c r="M22" s="15"/>
      <c r="N22" s="15"/>
      <c r="O22" s="15"/>
      <c r="P22" s="15">
        <v>0</v>
      </c>
      <c r="Q22" s="15">
        <v>0</v>
      </c>
      <c r="R22" s="15"/>
      <c r="S22" s="14">
        <f t="shared" si="3"/>
        <v>20</v>
      </c>
      <c r="T22" s="29">
        <f t="shared" si="1"/>
        <v>0.122699386503067</v>
      </c>
      <c r="U22" s="14">
        <v>17</v>
      </c>
    </row>
    <row r="23" s="1" customFormat="1" ht="25" customHeight="1" spans="1:21">
      <c r="A23" s="14" t="s">
        <v>55</v>
      </c>
      <c r="B23" s="14">
        <v>805</v>
      </c>
      <c r="C23" s="14">
        <v>55</v>
      </c>
      <c r="D23" s="15">
        <v>0</v>
      </c>
      <c r="E23" s="16">
        <v>0</v>
      </c>
      <c r="F23" s="15">
        <f t="shared" si="2"/>
        <v>860</v>
      </c>
      <c r="G23" s="14">
        <v>28.254018</v>
      </c>
      <c r="H23" s="14">
        <v>27</v>
      </c>
      <c r="I23" s="15"/>
      <c r="J23" s="15"/>
      <c r="K23" s="19"/>
      <c r="L23" s="20"/>
      <c r="M23" s="15"/>
      <c r="N23" s="15"/>
      <c r="O23" s="15"/>
      <c r="P23" s="15"/>
      <c r="Q23" s="15"/>
      <c r="R23" s="15"/>
      <c r="S23" s="14">
        <f t="shared" si="3"/>
        <v>55.254018</v>
      </c>
      <c r="T23" s="29">
        <f t="shared" si="1"/>
        <v>0.0642488581395349</v>
      </c>
      <c r="U23" s="14"/>
    </row>
    <row r="24" s="2" customFormat="1" ht="30" customHeight="1" spans="1:21">
      <c r="A24" s="17" t="s">
        <v>56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</sheetData>
  <sortState ref="A6:T22">
    <sortCondition ref="T6:T22" descending="1"/>
  </sortState>
  <mergeCells count="10">
    <mergeCell ref="A2:U2"/>
    <mergeCell ref="G3:R3"/>
    <mergeCell ref="A3:A4"/>
    <mergeCell ref="B3:B4"/>
    <mergeCell ref="C3:C4"/>
    <mergeCell ref="D3:D4"/>
    <mergeCell ref="E3:E4"/>
    <mergeCell ref="F3:F4"/>
    <mergeCell ref="S3:S4"/>
    <mergeCell ref="T3:T4"/>
  </mergeCells>
  <pageMargins left="0.235416666666667" right="0.118055555555556" top="0.55" bottom="0.629166666666667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附件1.1</vt:lpstr>
      <vt:lpstr>附件1.2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2017-08-21T00:30:00Z</dcterms:created>
  <dcterms:modified xsi:type="dcterms:W3CDTF">2018-11-23T02:30:27Z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