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/>
  </bookViews>
  <sheets>
    <sheet name="附件2.1" sheetId="2" r:id="rId1"/>
    <sheet name="附件2.2" sheetId="3" r:id="rId2"/>
  </sheets>
  <calcPr calcId="144525"/>
</workbook>
</file>

<file path=xl/sharedStrings.xml><?xml version="1.0" encoding="utf-8"?>
<sst xmlns="http://schemas.openxmlformats.org/spreadsheetml/2006/main" count="54">
  <si>
    <t>附件2.1:</t>
  </si>
  <si>
    <t>各镇截止2018年3月31日精准扶贫精准脱贫资金支出进度表</t>
  </si>
  <si>
    <t>单位：万元</t>
  </si>
  <si>
    <t>镇名</t>
  </si>
  <si>
    <t>2016-2018年资金下达情况</t>
  </si>
  <si>
    <t>2016-2018年资金支出情况</t>
  </si>
  <si>
    <t>截止2018年2月28日资金结余情况</t>
  </si>
  <si>
    <t>小计</t>
  </si>
  <si>
    <t>省级</t>
  </si>
  <si>
    <t>市级</t>
  </si>
  <si>
    <t>对口帮扶</t>
  </si>
  <si>
    <t>支出进度（%）</t>
  </si>
  <si>
    <t>支出进度排名</t>
  </si>
  <si>
    <t>南雄市</t>
  </si>
  <si>
    <t>乌迳镇</t>
  </si>
  <si>
    <t>全安镇</t>
  </si>
  <si>
    <t>界址镇</t>
  </si>
  <si>
    <t>油山镇</t>
  </si>
  <si>
    <t>澜河镇</t>
  </si>
  <si>
    <t>珠玑镇</t>
  </si>
  <si>
    <t>黄坑镇</t>
  </si>
  <si>
    <t>百顺镇</t>
  </si>
  <si>
    <t>湖口镇</t>
  </si>
  <si>
    <t>帽子峰镇</t>
  </si>
  <si>
    <t>邓坊镇</t>
  </si>
  <si>
    <t>水口镇</t>
  </si>
  <si>
    <t>江头镇</t>
  </si>
  <si>
    <t>古市镇</t>
  </si>
  <si>
    <t>坪田镇</t>
  </si>
  <si>
    <t>主田镇</t>
  </si>
  <si>
    <t>雄州街道</t>
  </si>
  <si>
    <t>南亩镇</t>
  </si>
  <si>
    <t>留存县级</t>
  </si>
  <si>
    <t>附件2.2：</t>
  </si>
  <si>
    <t>各镇截止2018年2月28日其他上级财政扶贫资金支出进度表</t>
  </si>
  <si>
    <t>中央资金</t>
  </si>
  <si>
    <t>省级资金</t>
  </si>
  <si>
    <t>韶关财政资金下达金额</t>
  </si>
  <si>
    <t>东莞引导资金下达金额</t>
  </si>
  <si>
    <t>下达资金合计</t>
  </si>
  <si>
    <t>资金支出情况</t>
  </si>
  <si>
    <t>截止2018年2月28日支出合计</t>
  </si>
  <si>
    <t>支出进度</t>
  </si>
  <si>
    <t>排名</t>
  </si>
  <si>
    <t>地方新增转贷</t>
  </si>
  <si>
    <t>2016公共服务</t>
  </si>
  <si>
    <t>2016市级工作经费</t>
  </si>
  <si>
    <t>2017公共服务</t>
  </si>
  <si>
    <t>2017市级工作经费</t>
  </si>
  <si>
    <t>2016年东莞引导资金</t>
  </si>
  <si>
    <t>2017年东莞引导资金</t>
  </si>
  <si>
    <t>合计</t>
  </si>
  <si>
    <t>县本级</t>
  </si>
  <si>
    <t>注：界址镇因没有非人均2万元的上级财政资金，在此表不列排名。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</si>
</sst>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0_);[Red]\(0.00000\)"/>
    <numFmt numFmtId="177" formatCode="0.0000_);[Red]\(0.0000\)"/>
  </numFmts>
  <fonts count="28"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2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27" fillId="14" borderId="13" applyNumberFormat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5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7" fontId="5" fillId="0" borderId="1" xfId="50" applyNumberFormat="1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176" fontId="5" fillId="0" borderId="1" xfId="5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6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8" fillId="0" borderId="0" xfId="0" applyFont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2013年度韶关市级财政扶贫开发“双到”专项资金（共三批）" xfId="50"/>
    <cellStyle name="常规 2" xfId="51"/>
    <cellStyle name="常规 5" xfId="52"/>
    <cellStyle name="常规 3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8"/>
  <sheetViews>
    <sheetView tabSelected="1" workbookViewId="0">
      <selection activeCell="F8" sqref="F8"/>
    </sheetView>
  </sheetViews>
  <sheetFormatPr defaultColWidth="9" defaultRowHeight="14.4"/>
  <cols>
    <col min="2" max="4" width="11.6296296296296"/>
    <col min="5" max="5" width="9.37962962962963"/>
    <col min="6" max="7" width="14.1296296296296"/>
    <col min="8" max="8" width="12.8796296296296"/>
    <col min="9" max="9" width="14.1296296296296"/>
    <col min="11" max="11" width="14.1296296296296"/>
    <col min="12" max="14" width="14.1296296296296" style="1"/>
    <col min="15" max="15" width="9" style="1"/>
  </cols>
  <sheetData>
    <row r="1" spans="1:1">
      <c r="A1" t="s">
        <v>0</v>
      </c>
    </row>
    <row r="2" ht="30.6" spans="1: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2:15">
      <c r="L3"/>
      <c r="M3"/>
      <c r="N3" s="37" t="s">
        <v>2</v>
      </c>
      <c r="O3" s="38"/>
    </row>
    <row r="4" ht="24" customHeight="1" spans="1:15">
      <c r="A4" s="27" t="s">
        <v>3</v>
      </c>
      <c r="B4" s="28" t="s">
        <v>4</v>
      </c>
      <c r="C4" s="28"/>
      <c r="D4" s="28"/>
      <c r="E4" s="28"/>
      <c r="F4" s="29" t="s">
        <v>5</v>
      </c>
      <c r="G4" s="30"/>
      <c r="H4" s="30"/>
      <c r="I4" s="30"/>
      <c r="J4" s="39"/>
      <c r="K4" s="29" t="s">
        <v>6</v>
      </c>
      <c r="L4" s="30"/>
      <c r="M4" s="30"/>
      <c r="N4" s="39"/>
      <c r="O4" s="28"/>
    </row>
    <row r="5" ht="28.8" spans="1:15">
      <c r="A5" s="31"/>
      <c r="B5" s="32" t="s">
        <v>7</v>
      </c>
      <c r="C5" s="32" t="s">
        <v>8</v>
      </c>
      <c r="D5" s="32" t="s">
        <v>9</v>
      </c>
      <c r="E5" s="32" t="s">
        <v>10</v>
      </c>
      <c r="F5" s="32" t="s">
        <v>7</v>
      </c>
      <c r="G5" s="15" t="s">
        <v>8</v>
      </c>
      <c r="H5" s="15" t="s">
        <v>9</v>
      </c>
      <c r="I5" s="15" t="s">
        <v>10</v>
      </c>
      <c r="J5" s="32" t="s">
        <v>11</v>
      </c>
      <c r="K5" s="32" t="s">
        <v>7</v>
      </c>
      <c r="L5" s="32" t="s">
        <v>8</v>
      </c>
      <c r="M5" s="32" t="s">
        <v>9</v>
      </c>
      <c r="N5" s="32" t="s">
        <v>10</v>
      </c>
      <c r="O5" s="32" t="s">
        <v>12</v>
      </c>
    </row>
    <row r="6" ht="20" customHeight="1" spans="1:15">
      <c r="A6" s="31" t="s">
        <v>13</v>
      </c>
      <c r="B6" s="32">
        <f>SUM(C6:E6)</f>
        <v>12778.132</v>
      </c>
      <c r="C6" s="32">
        <f>SUM(C7:C25)</f>
        <v>6877</v>
      </c>
      <c r="D6" s="32">
        <f>SUM(D7:D25)</f>
        <v>2006.332</v>
      </c>
      <c r="E6" s="32">
        <f>SUM(E7:E25)</f>
        <v>3894.8</v>
      </c>
      <c r="F6" s="32">
        <f>SUM(G6:I6)</f>
        <v>10922.968489</v>
      </c>
      <c r="G6" s="15">
        <f>SUM(G7:G25)</f>
        <v>6671.62006</v>
      </c>
      <c r="H6" s="15">
        <f>SUM(H7:H25)</f>
        <v>893.306396</v>
      </c>
      <c r="I6" s="15">
        <f>SUM(I7:I25)</f>
        <v>3358.042033</v>
      </c>
      <c r="J6" s="40">
        <f t="shared" ref="J6:J25" si="0">F6/B6</f>
        <v>0.854817315159994</v>
      </c>
      <c r="K6" s="32">
        <f>SUM(L6:N6)</f>
        <v>1855.163511</v>
      </c>
      <c r="L6" s="32">
        <f>SUM(L7:L25)</f>
        <v>205.37994</v>
      </c>
      <c r="M6" s="32">
        <f>SUM(M7:M25)</f>
        <v>1113.025604</v>
      </c>
      <c r="N6" s="32">
        <f>SUM(N7:N25)</f>
        <v>536.757967</v>
      </c>
      <c r="O6" s="32"/>
    </row>
    <row r="7" ht="20" customHeight="1" spans="1:15">
      <c r="A7" s="19" t="s">
        <v>14</v>
      </c>
      <c r="B7" s="33">
        <f t="shared" ref="B7:B25" si="1">C7+D7+E7</f>
        <v>589.3248</v>
      </c>
      <c r="C7" s="19">
        <f>238.511+5.3631</f>
        <v>243.8741</v>
      </c>
      <c r="D7" s="19">
        <f>62.0025+29.3132</f>
        <v>91.3157</v>
      </c>
      <c r="E7" s="19">
        <v>254.135</v>
      </c>
      <c r="F7" s="19">
        <f t="shared" ref="F7:F25" si="2">G7+H7+I7</f>
        <v>546.7385</v>
      </c>
      <c r="G7" s="19">
        <v>238.511</v>
      </c>
      <c r="H7" s="34">
        <v>62.0025</v>
      </c>
      <c r="I7" s="19">
        <v>246.225</v>
      </c>
      <c r="J7" s="41">
        <f t="shared" si="0"/>
        <v>0.927737132392867</v>
      </c>
      <c r="K7" s="33">
        <f t="shared" ref="K7:K25" si="3">L7+M7+N7</f>
        <v>42.5862999999999</v>
      </c>
      <c r="L7" s="33">
        <f t="shared" ref="L7:L24" si="4">C7-G7</f>
        <v>5.3631</v>
      </c>
      <c r="M7" s="33">
        <f t="shared" ref="M7:M25" si="5">D7-H7</f>
        <v>29.3132</v>
      </c>
      <c r="N7" s="33">
        <f t="shared" ref="N7:N25" si="6">E7-I7</f>
        <v>7.90999999999994</v>
      </c>
      <c r="O7" s="33">
        <v>1</v>
      </c>
    </row>
    <row r="8" ht="20" customHeight="1" spans="1:15">
      <c r="A8" s="19" t="s">
        <v>15</v>
      </c>
      <c r="B8" s="33">
        <f t="shared" si="1"/>
        <v>348.7616</v>
      </c>
      <c r="C8" s="19">
        <f>141.127+3.1756</f>
        <v>144.3026</v>
      </c>
      <c r="D8" s="19">
        <f>36.6901+17.3574</f>
        <v>54.0475</v>
      </c>
      <c r="E8" s="19">
        <v>150.4115</v>
      </c>
      <c r="F8" s="19">
        <f t="shared" si="2"/>
        <v>318.45693</v>
      </c>
      <c r="G8" s="19">
        <v>139.4166</v>
      </c>
      <c r="H8" s="34">
        <v>33.65853</v>
      </c>
      <c r="I8" s="19">
        <v>145.3818</v>
      </c>
      <c r="J8" s="41">
        <f t="shared" si="0"/>
        <v>0.91310777906742</v>
      </c>
      <c r="K8" s="33">
        <f t="shared" si="3"/>
        <v>30.30467</v>
      </c>
      <c r="L8" s="33">
        <f t="shared" si="4"/>
        <v>4.88600000000002</v>
      </c>
      <c r="M8" s="33">
        <f t="shared" si="5"/>
        <v>20.38897</v>
      </c>
      <c r="N8" s="33">
        <f t="shared" si="6"/>
        <v>5.02970000000002</v>
      </c>
      <c r="O8" s="33">
        <v>2</v>
      </c>
    </row>
    <row r="9" ht="20" customHeight="1" spans="1:15">
      <c r="A9" s="19" t="s">
        <v>16</v>
      </c>
      <c r="B9" s="33">
        <f t="shared" si="1"/>
        <v>119.6655</v>
      </c>
      <c r="C9" s="19">
        <f>48.9518+1.0486</f>
        <v>50.0004</v>
      </c>
      <c r="D9" s="19">
        <f>12.6537+5.7311</f>
        <v>18.3848</v>
      </c>
      <c r="E9" s="19">
        <v>51.2803</v>
      </c>
      <c r="F9" s="19">
        <f t="shared" si="2"/>
        <v>106.6314</v>
      </c>
      <c r="G9" s="19">
        <v>47.8846</v>
      </c>
      <c r="H9" s="34">
        <v>9.149</v>
      </c>
      <c r="I9" s="19">
        <v>49.5978</v>
      </c>
      <c r="J9" s="41">
        <f t="shared" si="0"/>
        <v>0.891078882384647</v>
      </c>
      <c r="K9" s="33">
        <f t="shared" si="3"/>
        <v>13.0341</v>
      </c>
      <c r="L9" s="33">
        <f t="shared" si="4"/>
        <v>2.1158</v>
      </c>
      <c r="M9" s="33">
        <f t="shared" si="5"/>
        <v>9.2358</v>
      </c>
      <c r="N9" s="33">
        <f t="shared" si="6"/>
        <v>1.6825</v>
      </c>
      <c r="O9" s="33">
        <v>3</v>
      </c>
    </row>
    <row r="10" ht="20" customHeight="1" spans="1:15">
      <c r="A10" s="19" t="s">
        <v>17</v>
      </c>
      <c r="B10" s="33">
        <f t="shared" si="1"/>
        <v>545.8504</v>
      </c>
      <c r="C10" s="19">
        <f>222.1061+4.8748</f>
        <v>226.9809</v>
      </c>
      <c r="D10" s="19">
        <f>57.5743+26.6455</f>
        <v>84.2198</v>
      </c>
      <c r="E10" s="19">
        <v>234.6497</v>
      </c>
      <c r="F10" s="19">
        <f t="shared" si="2"/>
        <v>482.939806</v>
      </c>
      <c r="G10" s="19">
        <v>218.5998</v>
      </c>
      <c r="H10" s="34">
        <v>42.040706</v>
      </c>
      <c r="I10" s="19">
        <v>222.2993</v>
      </c>
      <c r="J10" s="41">
        <f t="shared" si="0"/>
        <v>0.884747553542143</v>
      </c>
      <c r="K10" s="33">
        <f t="shared" si="3"/>
        <v>62.910594</v>
      </c>
      <c r="L10" s="33">
        <f t="shared" si="4"/>
        <v>8.38109999999998</v>
      </c>
      <c r="M10" s="33">
        <f t="shared" si="5"/>
        <v>42.179094</v>
      </c>
      <c r="N10" s="33">
        <f t="shared" si="6"/>
        <v>12.3504</v>
      </c>
      <c r="O10" s="33">
        <v>4</v>
      </c>
    </row>
    <row r="11" ht="20" customHeight="1" spans="1:15">
      <c r="A11" s="19" t="s">
        <v>18</v>
      </c>
      <c r="B11" s="33">
        <f t="shared" si="1"/>
        <v>259.6286</v>
      </c>
      <c r="C11" s="19">
        <f>104.1528+2.4345</f>
        <v>106.5873</v>
      </c>
      <c r="D11" s="19">
        <f>27.2024+13.3063</f>
        <v>40.5087</v>
      </c>
      <c r="E11" s="19">
        <v>112.5326</v>
      </c>
      <c r="F11" s="19">
        <f t="shared" si="2"/>
        <v>228.57606</v>
      </c>
      <c r="G11" s="10">
        <v>103.1572</v>
      </c>
      <c r="H11" s="34">
        <v>26.9509</v>
      </c>
      <c r="I11" s="19">
        <v>98.46796</v>
      </c>
      <c r="J11" s="41">
        <f t="shared" si="0"/>
        <v>0.880396304567371</v>
      </c>
      <c r="K11" s="33">
        <f t="shared" si="3"/>
        <v>31.05254</v>
      </c>
      <c r="L11" s="33">
        <f t="shared" si="4"/>
        <v>3.4301</v>
      </c>
      <c r="M11" s="33">
        <f t="shared" si="5"/>
        <v>13.5578</v>
      </c>
      <c r="N11" s="33">
        <f t="shared" si="6"/>
        <v>14.06464</v>
      </c>
      <c r="O11" s="33">
        <v>5</v>
      </c>
    </row>
    <row r="12" ht="20" customHeight="1" spans="1:15">
      <c r="A12" s="19" t="s">
        <v>19</v>
      </c>
      <c r="B12" s="33">
        <f t="shared" si="1"/>
        <v>902.5846</v>
      </c>
      <c r="C12" s="19">
        <f>362.9725+8.3938</f>
        <v>371.3663</v>
      </c>
      <c r="D12" s="19">
        <f>94.6765+45.8803</f>
        <v>140.5568</v>
      </c>
      <c r="E12" s="19">
        <v>390.6615</v>
      </c>
      <c r="F12" s="19">
        <f t="shared" si="2"/>
        <v>790.293073</v>
      </c>
      <c r="G12" s="10">
        <v>343.38685</v>
      </c>
      <c r="H12" s="35">
        <v>84.72534</v>
      </c>
      <c r="I12" s="10">
        <v>362.180883</v>
      </c>
      <c r="J12" s="41">
        <f t="shared" si="0"/>
        <v>0.875588917648274</v>
      </c>
      <c r="K12" s="33">
        <f t="shared" si="3"/>
        <v>112.291527</v>
      </c>
      <c r="L12" s="33">
        <f t="shared" si="4"/>
        <v>27.9794500000001</v>
      </c>
      <c r="M12" s="33">
        <f t="shared" si="5"/>
        <v>55.83146</v>
      </c>
      <c r="N12" s="33">
        <f t="shared" si="6"/>
        <v>28.480617</v>
      </c>
      <c r="O12" s="33">
        <v>6</v>
      </c>
    </row>
    <row r="13" ht="20" customHeight="1" spans="1:15">
      <c r="A13" s="19" t="s">
        <v>20</v>
      </c>
      <c r="B13" s="33">
        <f t="shared" si="1"/>
        <v>455.4646</v>
      </c>
      <c r="C13" s="19">
        <f>184.0903+4.1638</f>
        <v>188.2541</v>
      </c>
      <c r="D13" s="19">
        <f>47.8891+22.759</f>
        <v>70.6481</v>
      </c>
      <c r="E13" s="19">
        <v>196.5624</v>
      </c>
      <c r="F13" s="19">
        <f t="shared" si="2"/>
        <v>393.66688</v>
      </c>
      <c r="G13" s="10">
        <v>181.1063</v>
      </c>
      <c r="H13" s="36">
        <v>47.2927</v>
      </c>
      <c r="I13" s="10">
        <v>165.26788</v>
      </c>
      <c r="J13" s="41">
        <f t="shared" si="0"/>
        <v>0.864319378498351</v>
      </c>
      <c r="K13" s="33">
        <f t="shared" si="3"/>
        <v>61.79772</v>
      </c>
      <c r="L13" s="33">
        <f t="shared" si="4"/>
        <v>7.14780000000005</v>
      </c>
      <c r="M13" s="33">
        <f t="shared" si="5"/>
        <v>23.3554</v>
      </c>
      <c r="N13" s="33">
        <f t="shared" si="6"/>
        <v>31.29452</v>
      </c>
      <c r="O13" s="33">
        <v>7</v>
      </c>
    </row>
    <row r="14" ht="20" customHeight="1" spans="1:15">
      <c r="A14" s="19" t="s">
        <v>21</v>
      </c>
      <c r="B14" s="33">
        <f t="shared" si="1"/>
        <v>301.4352</v>
      </c>
      <c r="C14" s="19">
        <f>121.8589+2.7536</f>
        <v>124.6125</v>
      </c>
      <c r="D14" s="19">
        <f>31.6971+15.052</f>
        <v>46.7491</v>
      </c>
      <c r="E14" s="19">
        <v>130.0736</v>
      </c>
      <c r="F14" s="19">
        <f t="shared" si="2"/>
        <v>258.8766</v>
      </c>
      <c r="G14" s="19">
        <v>114.3499</v>
      </c>
      <c r="H14" s="34">
        <v>27.7269</v>
      </c>
      <c r="I14" s="19">
        <v>116.7998</v>
      </c>
      <c r="J14" s="41">
        <f t="shared" si="0"/>
        <v>0.85881343651969</v>
      </c>
      <c r="K14" s="33">
        <f t="shared" si="3"/>
        <v>42.5586</v>
      </c>
      <c r="L14" s="33">
        <f t="shared" si="4"/>
        <v>10.2626</v>
      </c>
      <c r="M14" s="33">
        <f t="shared" si="5"/>
        <v>19.0222</v>
      </c>
      <c r="N14" s="33">
        <f t="shared" si="6"/>
        <v>13.2738</v>
      </c>
      <c r="O14" s="33">
        <v>8</v>
      </c>
    </row>
    <row r="15" ht="20" customHeight="1" spans="1:15">
      <c r="A15" s="19" t="s">
        <v>22</v>
      </c>
      <c r="B15" s="33">
        <f t="shared" si="1"/>
        <v>524.9053</v>
      </c>
      <c r="C15" s="19">
        <f>211.9514+4.8147</f>
        <v>216.7661</v>
      </c>
      <c r="D15" s="19">
        <f>55.1655+26.316</f>
        <v>81.4815</v>
      </c>
      <c r="E15" s="19">
        <v>226.6577</v>
      </c>
      <c r="F15" s="19">
        <f t="shared" si="2"/>
        <v>441.4647</v>
      </c>
      <c r="G15" s="19">
        <v>184.5355</v>
      </c>
      <c r="H15" s="34">
        <v>43.1486</v>
      </c>
      <c r="I15" s="19">
        <v>213.7806</v>
      </c>
      <c r="J15" s="41">
        <f t="shared" si="0"/>
        <v>0.841036849885113</v>
      </c>
      <c r="K15" s="33">
        <f t="shared" si="3"/>
        <v>83.4406</v>
      </c>
      <c r="L15" s="33">
        <f t="shared" si="4"/>
        <v>32.2306</v>
      </c>
      <c r="M15" s="33">
        <f t="shared" si="5"/>
        <v>38.3329</v>
      </c>
      <c r="N15" s="33">
        <f t="shared" si="6"/>
        <v>12.8771</v>
      </c>
      <c r="O15" s="33">
        <v>9</v>
      </c>
    </row>
    <row r="16" ht="20" customHeight="1" spans="1:15">
      <c r="A16" s="19" t="s">
        <v>23</v>
      </c>
      <c r="B16" s="33">
        <f t="shared" si="1"/>
        <v>173.7545</v>
      </c>
      <c r="C16" s="19">
        <f>70.0427+1.6028</f>
        <v>71.6455</v>
      </c>
      <c r="D16" s="19">
        <f>18.2466+8.761</f>
        <v>27.0076</v>
      </c>
      <c r="E16" s="19">
        <v>75.1014</v>
      </c>
      <c r="F16" s="19">
        <f t="shared" si="2"/>
        <v>144.9748</v>
      </c>
      <c r="G16" s="19">
        <v>68.7708</v>
      </c>
      <c r="H16" s="34">
        <v>13.9563</v>
      </c>
      <c r="I16" s="2">
        <v>62.2477</v>
      </c>
      <c r="J16" s="41">
        <f t="shared" si="0"/>
        <v>0.834365728657387</v>
      </c>
      <c r="K16" s="33">
        <f t="shared" si="3"/>
        <v>28.7797</v>
      </c>
      <c r="L16" s="33">
        <f t="shared" si="4"/>
        <v>2.8747</v>
      </c>
      <c r="M16" s="33">
        <f t="shared" si="5"/>
        <v>13.0513</v>
      </c>
      <c r="N16" s="33">
        <f t="shared" si="6"/>
        <v>12.8537</v>
      </c>
      <c r="O16" s="33">
        <v>10</v>
      </c>
    </row>
    <row r="17" ht="20" customHeight="1" spans="1:15">
      <c r="A17" s="19" t="s">
        <v>24</v>
      </c>
      <c r="B17" s="33">
        <f t="shared" si="1"/>
        <v>401.8741</v>
      </c>
      <c r="C17" s="19">
        <f>163.2596+3.6095</f>
        <v>166.8691</v>
      </c>
      <c r="D17" s="19">
        <f>42.3561+19.7288</f>
        <v>62.0849</v>
      </c>
      <c r="E17" s="19">
        <v>172.9201</v>
      </c>
      <c r="F17" s="19">
        <f t="shared" si="2"/>
        <v>323.60204</v>
      </c>
      <c r="G17" s="19">
        <v>156.1428</v>
      </c>
      <c r="H17" s="34">
        <v>20.40314</v>
      </c>
      <c r="I17" s="19">
        <v>147.0561</v>
      </c>
      <c r="J17" s="41">
        <f t="shared" si="0"/>
        <v>0.805232384968327</v>
      </c>
      <c r="K17" s="33">
        <f t="shared" si="3"/>
        <v>78.27206</v>
      </c>
      <c r="L17" s="33">
        <f t="shared" si="4"/>
        <v>10.7263</v>
      </c>
      <c r="M17" s="33">
        <f t="shared" si="5"/>
        <v>41.68176</v>
      </c>
      <c r="N17" s="33">
        <f t="shared" si="6"/>
        <v>25.864</v>
      </c>
      <c r="O17" s="33">
        <v>11</v>
      </c>
    </row>
    <row r="18" ht="20" customHeight="1" spans="1:15">
      <c r="A18" s="19" t="s">
        <v>25</v>
      </c>
      <c r="B18" s="33">
        <f t="shared" si="1"/>
        <v>442.9163</v>
      </c>
      <c r="C18" s="19">
        <f>179.4032+4.019</f>
        <v>183.4222</v>
      </c>
      <c r="D18" s="19">
        <f>46.6171+21.9687</f>
        <v>68.5858</v>
      </c>
      <c r="E18" s="19">
        <v>190.9083</v>
      </c>
      <c r="F18" s="19">
        <f t="shared" si="2"/>
        <v>353.484</v>
      </c>
      <c r="G18" s="19">
        <v>155.4301</v>
      </c>
      <c r="H18" s="34">
        <v>35.0517</v>
      </c>
      <c r="I18" s="19">
        <v>163.0022</v>
      </c>
      <c r="J18" s="41">
        <f t="shared" si="0"/>
        <v>0.79808306896811</v>
      </c>
      <c r="K18" s="33">
        <f t="shared" si="3"/>
        <v>89.4323</v>
      </c>
      <c r="L18" s="33">
        <f t="shared" si="4"/>
        <v>27.9921</v>
      </c>
      <c r="M18" s="33">
        <f t="shared" si="5"/>
        <v>33.5341</v>
      </c>
      <c r="N18" s="33">
        <f t="shared" si="6"/>
        <v>27.9061</v>
      </c>
      <c r="O18" s="33">
        <v>12</v>
      </c>
    </row>
    <row r="19" ht="20" customHeight="1" spans="1:15">
      <c r="A19" s="19" t="s">
        <v>26</v>
      </c>
      <c r="B19" s="33">
        <f t="shared" si="1"/>
        <v>483.6612</v>
      </c>
      <c r="C19" s="19">
        <f>195.5471+4.4169</f>
        <v>199.964</v>
      </c>
      <c r="D19" s="19">
        <f>50.8614+24.1422</f>
        <v>75.0036</v>
      </c>
      <c r="E19" s="19">
        <v>208.6936</v>
      </c>
      <c r="F19" s="19">
        <f t="shared" si="2"/>
        <v>380.7798</v>
      </c>
      <c r="G19" s="19">
        <v>195.5471</v>
      </c>
      <c r="H19" s="34">
        <v>50.8614</v>
      </c>
      <c r="I19" s="19">
        <v>134.3713</v>
      </c>
      <c r="J19" s="41">
        <f t="shared" si="0"/>
        <v>0.787286224323969</v>
      </c>
      <c r="K19" s="33">
        <f t="shared" si="3"/>
        <v>102.8814</v>
      </c>
      <c r="L19" s="33">
        <f t="shared" si="4"/>
        <v>4.41690000000003</v>
      </c>
      <c r="M19" s="33">
        <f t="shared" si="5"/>
        <v>24.1422</v>
      </c>
      <c r="N19" s="33">
        <f t="shared" si="6"/>
        <v>74.3223</v>
      </c>
      <c r="O19" s="33">
        <v>13</v>
      </c>
    </row>
    <row r="20" ht="20" customHeight="1" spans="1:15">
      <c r="A20" s="19" t="s">
        <v>27</v>
      </c>
      <c r="B20" s="33">
        <f t="shared" si="1"/>
        <v>354.3879</v>
      </c>
      <c r="C20" s="19">
        <f>143.21+3.2418</f>
        <v>146.4518</v>
      </c>
      <c r="D20" s="19">
        <f>37.2583+17.7197</f>
        <v>54.978</v>
      </c>
      <c r="E20" s="19">
        <v>152.9581</v>
      </c>
      <c r="F20" s="19">
        <f t="shared" si="2"/>
        <v>272.97486</v>
      </c>
      <c r="G20" s="19">
        <v>143.21</v>
      </c>
      <c r="H20" s="34">
        <v>33.869</v>
      </c>
      <c r="I20" s="19">
        <v>95.89586</v>
      </c>
      <c r="J20" s="41">
        <f t="shared" si="0"/>
        <v>0.770271389062663</v>
      </c>
      <c r="K20" s="33">
        <f t="shared" si="3"/>
        <v>81.41304</v>
      </c>
      <c r="L20" s="33">
        <f t="shared" si="4"/>
        <v>3.24180000000004</v>
      </c>
      <c r="M20" s="33">
        <f t="shared" si="5"/>
        <v>21.109</v>
      </c>
      <c r="N20" s="33">
        <f t="shared" si="6"/>
        <v>57.06224</v>
      </c>
      <c r="O20" s="33">
        <v>14</v>
      </c>
    </row>
    <row r="21" ht="20" customHeight="1" spans="1:15">
      <c r="A21" s="19" t="s">
        <v>28</v>
      </c>
      <c r="B21" s="33">
        <f t="shared" si="1"/>
        <v>360.5029</v>
      </c>
      <c r="C21" s="19">
        <f>144.7722+3.3685</f>
        <v>148.1407</v>
      </c>
      <c r="D21" s="19">
        <f>37.79+18.4113</f>
        <v>56.2013</v>
      </c>
      <c r="E21" s="19">
        <v>156.1609</v>
      </c>
      <c r="F21" s="19">
        <f t="shared" si="2"/>
        <v>276.7746</v>
      </c>
      <c r="G21" s="19">
        <v>131.72395</v>
      </c>
      <c r="H21" s="34">
        <v>37.001</v>
      </c>
      <c r="I21" s="19">
        <v>108.04965</v>
      </c>
      <c r="J21" s="41">
        <f t="shared" si="0"/>
        <v>0.767745835054309</v>
      </c>
      <c r="K21" s="33">
        <f t="shared" si="3"/>
        <v>83.7283</v>
      </c>
      <c r="L21" s="33">
        <f t="shared" si="4"/>
        <v>16.41675</v>
      </c>
      <c r="M21" s="33">
        <f t="shared" si="5"/>
        <v>19.2003</v>
      </c>
      <c r="N21" s="33">
        <f t="shared" si="6"/>
        <v>48.11125</v>
      </c>
      <c r="O21" s="33">
        <v>15</v>
      </c>
    </row>
    <row r="22" ht="20" customHeight="1" spans="1:15">
      <c r="A22" s="19" t="s">
        <v>29</v>
      </c>
      <c r="B22" s="33">
        <f t="shared" si="1"/>
        <v>254.4476</v>
      </c>
      <c r="C22" s="19">
        <f>102.0704+2.3861</f>
        <v>104.4565</v>
      </c>
      <c r="D22" s="19">
        <f>26.6587+13.0427</f>
        <v>39.7014</v>
      </c>
      <c r="E22" s="19">
        <v>110.2897</v>
      </c>
      <c r="F22" s="19">
        <f t="shared" si="2"/>
        <v>191.21876</v>
      </c>
      <c r="G22" s="19">
        <v>86.10806</v>
      </c>
      <c r="H22" s="34">
        <v>20.3835</v>
      </c>
      <c r="I22" s="19">
        <v>84.7272</v>
      </c>
      <c r="J22" s="41">
        <f t="shared" si="0"/>
        <v>0.751505457312232</v>
      </c>
      <c r="K22" s="33">
        <f t="shared" si="3"/>
        <v>63.22884</v>
      </c>
      <c r="L22" s="33">
        <f t="shared" si="4"/>
        <v>18.34844</v>
      </c>
      <c r="M22" s="33">
        <f t="shared" si="5"/>
        <v>19.3179</v>
      </c>
      <c r="N22" s="33">
        <f t="shared" si="6"/>
        <v>25.5625</v>
      </c>
      <c r="O22" s="33">
        <v>16</v>
      </c>
    </row>
    <row r="23" ht="20" customHeight="1" spans="1:15">
      <c r="A23" s="19" t="s">
        <v>30</v>
      </c>
      <c r="B23" s="33">
        <f t="shared" si="1"/>
        <v>146.705</v>
      </c>
      <c r="C23" s="19">
        <f>59.1065+1.356</f>
        <v>60.4625</v>
      </c>
      <c r="D23" s="19">
        <f>15.4024+7.4107</f>
        <v>22.8131</v>
      </c>
      <c r="E23" s="19">
        <v>63.4294</v>
      </c>
      <c r="F23" s="19">
        <f t="shared" si="2"/>
        <v>108.0028</v>
      </c>
      <c r="G23" s="19">
        <v>47.6549</v>
      </c>
      <c r="H23" s="34">
        <v>11.1945</v>
      </c>
      <c r="I23" s="19">
        <v>49.1534</v>
      </c>
      <c r="J23" s="41">
        <f t="shared" si="0"/>
        <v>0.736190313895232</v>
      </c>
      <c r="K23" s="33">
        <f t="shared" si="3"/>
        <v>38.7022</v>
      </c>
      <c r="L23" s="33">
        <f t="shared" si="4"/>
        <v>12.8076</v>
      </c>
      <c r="M23" s="33">
        <f t="shared" si="5"/>
        <v>11.6186</v>
      </c>
      <c r="N23" s="33">
        <f t="shared" si="6"/>
        <v>14.276</v>
      </c>
      <c r="O23" s="33">
        <v>17</v>
      </c>
    </row>
    <row r="24" ht="20" customHeight="1" spans="1:15">
      <c r="A24" s="19" t="s">
        <v>31</v>
      </c>
      <c r="B24" s="33">
        <f t="shared" si="1"/>
        <v>343.3574</v>
      </c>
      <c r="C24" s="19">
        <f>140.8665+2.9769</f>
        <v>143.8434</v>
      </c>
      <c r="D24" s="19">
        <f>36.3571+16.2705</f>
        <v>52.6276</v>
      </c>
      <c r="E24" s="19">
        <v>146.8864</v>
      </c>
      <c r="F24" s="19">
        <f t="shared" si="2"/>
        <v>242.60088</v>
      </c>
      <c r="G24" s="19">
        <v>137.0846</v>
      </c>
      <c r="H24" s="34">
        <v>22.88868</v>
      </c>
      <c r="I24" s="19">
        <v>82.6276</v>
      </c>
      <c r="J24" s="41">
        <f t="shared" si="0"/>
        <v>0.70655497740838</v>
      </c>
      <c r="K24" s="33">
        <f t="shared" si="3"/>
        <v>100.75652</v>
      </c>
      <c r="L24" s="33">
        <f t="shared" si="4"/>
        <v>6.75880000000001</v>
      </c>
      <c r="M24" s="33">
        <f t="shared" si="5"/>
        <v>29.73892</v>
      </c>
      <c r="N24" s="33">
        <f t="shared" si="6"/>
        <v>64.2588</v>
      </c>
      <c r="O24" s="33">
        <v>18</v>
      </c>
    </row>
    <row r="25" ht="20" customHeight="1" spans="1:15">
      <c r="A25" s="19" t="s">
        <v>32</v>
      </c>
      <c r="B25" s="33">
        <f t="shared" si="1"/>
        <v>5768.9045</v>
      </c>
      <c r="C25" s="19">
        <v>3979</v>
      </c>
      <c r="D25" s="19">
        <f>561.1631+358.2536</f>
        <v>919.4167</v>
      </c>
      <c r="E25" s="19">
        <v>870.4878</v>
      </c>
      <c r="F25" s="19">
        <f t="shared" si="2"/>
        <v>5060.912</v>
      </c>
      <c r="G25" s="19">
        <v>3979</v>
      </c>
      <c r="H25" s="34">
        <v>271.002</v>
      </c>
      <c r="I25" s="19">
        <v>810.91</v>
      </c>
      <c r="J25" s="41">
        <f t="shared" si="0"/>
        <v>0.877274359455942</v>
      </c>
      <c r="K25" s="33">
        <f t="shared" si="3"/>
        <v>707.9925</v>
      </c>
      <c r="L25" s="33">
        <v>0</v>
      </c>
      <c r="M25" s="33">
        <f t="shared" si="5"/>
        <v>648.4147</v>
      </c>
      <c r="N25" s="33">
        <f t="shared" si="6"/>
        <v>59.5778</v>
      </c>
      <c r="O25" s="33"/>
    </row>
    <row r="28" spans="11:11">
      <c r="K28" s="42"/>
    </row>
  </sheetData>
  <sortState ref="A7:O24">
    <sortCondition ref="J7:J24" descending="1"/>
  </sortState>
  <mergeCells count="6">
    <mergeCell ref="A2:O2"/>
    <mergeCell ref="N3:O3"/>
    <mergeCell ref="B4:E4"/>
    <mergeCell ref="F4:J4"/>
    <mergeCell ref="K4:N4"/>
    <mergeCell ref="A4:A5"/>
  </mergeCells>
  <pageMargins left="0.511805555555556" right="0.393055555555556" top="0.747916666666667" bottom="0.75" header="0.3" footer="0.3"/>
  <pageSetup paperSize="9" scale="7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view="pageBreakPreview" zoomScaleNormal="100" zoomScaleSheetLayoutView="100" workbookViewId="0">
      <selection activeCell="R5" sqref="R5"/>
    </sheetView>
  </sheetViews>
  <sheetFormatPr defaultColWidth="9" defaultRowHeight="14.4"/>
  <cols>
    <col min="1" max="1" width="9" style="2"/>
    <col min="2" max="2" width="5.75" style="2" customWidth="1"/>
    <col min="3" max="3" width="6.5" style="2" customWidth="1"/>
    <col min="4" max="4" width="6.87962962962963" style="1" customWidth="1"/>
    <col min="5" max="5" width="7.37962962962963" style="1" customWidth="1"/>
    <col min="6" max="6" width="7" style="1" customWidth="1"/>
    <col min="7" max="7" width="9.87962962962963" style="1" customWidth="1"/>
    <col min="8" max="8" width="7" style="1" customWidth="1"/>
    <col min="9" max="9" width="11.75" style="1" customWidth="1"/>
    <col min="10" max="10" width="7.37962962962963" style="1" customWidth="1"/>
    <col min="11" max="11" width="9.5" style="1" customWidth="1"/>
    <col min="12" max="12" width="9.62962962962963" style="1" customWidth="1"/>
    <col min="13" max="13" width="11.3796296296296" style="1" customWidth="1"/>
    <col min="14" max="14" width="14" style="1" customWidth="1"/>
    <col min="15" max="15" width="13" style="1" customWidth="1"/>
    <col min="16" max="16" width="14" style="2" customWidth="1"/>
    <col min="17" max="17" width="9.37962962962963" style="1" customWidth="1"/>
    <col min="18" max="18" width="7" style="2" customWidth="1"/>
    <col min="19" max="16384" width="9" style="1"/>
  </cols>
  <sheetData>
    <row r="1" s="1" customFormat="1" spans="1:18">
      <c r="A1" s="2" t="s">
        <v>33</v>
      </c>
      <c r="B1" s="2"/>
      <c r="C1" s="2"/>
      <c r="P1" s="2"/>
      <c r="R1" s="2"/>
    </row>
    <row r="2" s="1" customFormat="1" ht="33" customHeight="1" spans="1:18">
      <c r="A2" s="3" t="s">
        <v>34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1" ht="47" customHeight="1" spans="1:18">
      <c r="A3" s="4" t="s">
        <v>3</v>
      </c>
      <c r="B3" s="5" t="s">
        <v>35</v>
      </c>
      <c r="C3" s="5" t="s">
        <v>36</v>
      </c>
      <c r="D3" s="6" t="s">
        <v>37</v>
      </c>
      <c r="E3" s="6" t="s">
        <v>38</v>
      </c>
      <c r="F3" s="6" t="s">
        <v>39</v>
      </c>
      <c r="G3" s="7" t="s">
        <v>40</v>
      </c>
      <c r="H3" s="8"/>
      <c r="I3" s="8"/>
      <c r="J3" s="8"/>
      <c r="K3" s="8"/>
      <c r="L3" s="8"/>
      <c r="M3" s="8"/>
      <c r="N3" s="8"/>
      <c r="O3" s="14"/>
      <c r="P3" s="15" t="s">
        <v>41</v>
      </c>
      <c r="Q3" s="15" t="s">
        <v>42</v>
      </c>
      <c r="R3" s="23" t="s">
        <v>43</v>
      </c>
    </row>
    <row r="4" s="1" customFormat="1" ht="47" customHeight="1" spans="1:18">
      <c r="A4" s="4"/>
      <c r="B4" s="9"/>
      <c r="C4" s="9"/>
      <c r="D4" s="6"/>
      <c r="E4" s="6"/>
      <c r="F4" s="6"/>
      <c r="G4" s="6" t="s">
        <v>35</v>
      </c>
      <c r="H4" s="6" t="s">
        <v>36</v>
      </c>
      <c r="I4" s="16" t="s">
        <v>44</v>
      </c>
      <c r="J4" s="16" t="s">
        <v>45</v>
      </c>
      <c r="K4" s="16" t="s">
        <v>46</v>
      </c>
      <c r="L4" s="16" t="s">
        <v>47</v>
      </c>
      <c r="M4" s="16" t="s">
        <v>48</v>
      </c>
      <c r="N4" s="16" t="s">
        <v>49</v>
      </c>
      <c r="O4" s="16" t="s">
        <v>50</v>
      </c>
      <c r="P4" s="15"/>
      <c r="Q4" s="15"/>
      <c r="R4" s="23"/>
    </row>
    <row r="5" s="1" customFormat="1" ht="47" customHeight="1" spans="1:18">
      <c r="A5" s="4" t="s">
        <v>51</v>
      </c>
      <c r="B5" s="6">
        <f t="shared" ref="B5:H5" si="0">SUM(B6:B23)</f>
        <v>629</v>
      </c>
      <c r="C5" s="6">
        <f t="shared" si="0"/>
        <v>145</v>
      </c>
      <c r="D5" s="6">
        <f t="shared" si="0"/>
        <v>1479</v>
      </c>
      <c r="E5" s="6">
        <f t="shared" si="0"/>
        <v>4700</v>
      </c>
      <c r="F5" s="6">
        <f t="shared" si="0"/>
        <v>6953</v>
      </c>
      <c r="G5" s="6">
        <f t="shared" si="0"/>
        <v>97.254018</v>
      </c>
      <c r="H5" s="6">
        <f t="shared" si="0"/>
        <v>117</v>
      </c>
      <c r="I5" s="6">
        <f t="shared" ref="I5:R5" si="1">SUM(I6:I23)</f>
        <v>357.498877</v>
      </c>
      <c r="J5" s="6">
        <f t="shared" si="1"/>
        <v>52</v>
      </c>
      <c r="K5" s="6">
        <f t="shared" si="1"/>
        <v>7.85341</v>
      </c>
      <c r="L5" s="6">
        <f t="shared" si="1"/>
        <v>45.6665</v>
      </c>
      <c r="M5" s="6">
        <f t="shared" si="1"/>
        <v>2.648051</v>
      </c>
      <c r="N5" s="6">
        <f t="shared" si="1"/>
        <v>1738.987393</v>
      </c>
      <c r="O5" s="6">
        <f t="shared" si="1"/>
        <v>1071.475487</v>
      </c>
      <c r="P5" s="6">
        <f>SUM(G6:O23)</f>
        <v>3490.383736</v>
      </c>
      <c r="Q5" s="24">
        <f t="shared" ref="Q5:Q23" si="2">P5/F5</f>
        <v>0.501996797928951</v>
      </c>
      <c r="R5" s="6">
        <f>F5-P5</f>
        <v>3462.616264</v>
      </c>
    </row>
    <row r="6" s="1" customFormat="1" ht="25" customHeight="1" spans="1:18">
      <c r="A6" s="10" t="s">
        <v>17</v>
      </c>
      <c r="B6" s="10"/>
      <c r="C6" s="10"/>
      <c r="D6" s="11">
        <f>2+1</f>
        <v>3</v>
      </c>
      <c r="E6" s="11">
        <v>100</v>
      </c>
      <c r="F6" s="11">
        <f t="shared" ref="F6:F23" si="3">SUM(B6:E6)</f>
        <v>103</v>
      </c>
      <c r="G6" s="11"/>
      <c r="H6" s="11"/>
      <c r="I6" s="11"/>
      <c r="J6" s="11"/>
      <c r="K6" s="17">
        <v>1</v>
      </c>
      <c r="L6" s="18"/>
      <c r="M6" s="11">
        <v>0.125372</v>
      </c>
      <c r="N6" s="11">
        <v>50</v>
      </c>
      <c r="O6" s="11">
        <v>46.106</v>
      </c>
      <c r="P6" s="19">
        <f>SUM(G6:O6)</f>
        <v>97.231372</v>
      </c>
      <c r="Q6" s="25">
        <f t="shared" si="2"/>
        <v>0.943993902912621</v>
      </c>
      <c r="R6" s="19">
        <v>1</v>
      </c>
    </row>
    <row r="7" s="1" customFormat="1" ht="25" customHeight="1" spans="1:18">
      <c r="A7" s="10" t="s">
        <v>31</v>
      </c>
      <c r="B7" s="10"/>
      <c r="C7" s="10"/>
      <c r="D7" s="11">
        <v>0</v>
      </c>
      <c r="E7" s="11">
        <v>100</v>
      </c>
      <c r="F7" s="11">
        <f t="shared" si="3"/>
        <v>100</v>
      </c>
      <c r="G7" s="11"/>
      <c r="H7" s="11"/>
      <c r="I7" s="11"/>
      <c r="J7" s="11"/>
      <c r="K7" s="20"/>
      <c r="L7" s="11"/>
      <c r="M7" s="11"/>
      <c r="N7" s="11">
        <v>50</v>
      </c>
      <c r="O7" s="11">
        <v>44.119625</v>
      </c>
      <c r="P7" s="19">
        <f t="shared" ref="P7:P23" si="4">SUM(G7:O7)</f>
        <v>94.119625</v>
      </c>
      <c r="Q7" s="25">
        <f t="shared" si="2"/>
        <v>0.94119625</v>
      </c>
      <c r="R7" s="19">
        <v>2</v>
      </c>
    </row>
    <row r="8" s="1" customFormat="1" ht="25" customHeight="1" spans="1:18">
      <c r="A8" s="10" t="s">
        <v>28</v>
      </c>
      <c r="B8" s="10">
        <v>6</v>
      </c>
      <c r="C8" s="10"/>
      <c r="D8" s="11">
        <v>0</v>
      </c>
      <c r="E8" s="11">
        <v>200</v>
      </c>
      <c r="F8" s="11">
        <f t="shared" si="3"/>
        <v>206</v>
      </c>
      <c r="G8" s="10">
        <v>6</v>
      </c>
      <c r="H8" s="10"/>
      <c r="I8" s="11"/>
      <c r="J8" s="11"/>
      <c r="K8" s="17"/>
      <c r="L8" s="11"/>
      <c r="M8" s="11"/>
      <c r="N8" s="11">
        <v>68.25589</v>
      </c>
      <c r="O8" s="11">
        <v>98.260131</v>
      </c>
      <c r="P8" s="19">
        <f t="shared" si="4"/>
        <v>172.516021</v>
      </c>
      <c r="Q8" s="25">
        <f t="shared" si="2"/>
        <v>0.837456412621359</v>
      </c>
      <c r="R8" s="19">
        <v>3</v>
      </c>
    </row>
    <row r="9" s="1" customFormat="1" ht="25" customHeight="1" spans="1:18">
      <c r="A9" s="10" t="s">
        <v>14</v>
      </c>
      <c r="B9" s="10">
        <v>41</v>
      </c>
      <c r="C9" s="10"/>
      <c r="D9" s="11">
        <f>284+40+2</f>
        <v>326</v>
      </c>
      <c r="E9" s="11">
        <v>500</v>
      </c>
      <c r="F9" s="11">
        <f t="shared" si="3"/>
        <v>867</v>
      </c>
      <c r="G9" s="10">
        <v>41</v>
      </c>
      <c r="H9" s="10"/>
      <c r="I9" s="11">
        <v>143.545677</v>
      </c>
      <c r="J9" s="11">
        <v>12</v>
      </c>
      <c r="K9" s="17">
        <v>0.48</v>
      </c>
      <c r="L9" s="11">
        <v>20</v>
      </c>
      <c r="M9" s="11"/>
      <c r="N9" s="11">
        <v>195.272937</v>
      </c>
      <c r="O9" s="11">
        <v>243.766035</v>
      </c>
      <c r="P9" s="19">
        <f t="shared" si="4"/>
        <v>656.064649</v>
      </c>
      <c r="Q9" s="25">
        <f t="shared" si="2"/>
        <v>0.756706630911188</v>
      </c>
      <c r="R9" s="19">
        <v>4</v>
      </c>
    </row>
    <row r="10" s="1" customFormat="1" ht="25" customHeight="1" spans="1:18">
      <c r="A10" s="10" t="s">
        <v>23</v>
      </c>
      <c r="B10" s="10"/>
      <c r="C10" s="10"/>
      <c r="D10" s="11">
        <v>0</v>
      </c>
      <c r="E10" s="11">
        <v>200</v>
      </c>
      <c r="F10" s="11">
        <f t="shared" si="3"/>
        <v>200</v>
      </c>
      <c r="G10" s="10"/>
      <c r="H10" s="10"/>
      <c r="I10" s="11"/>
      <c r="J10" s="11"/>
      <c r="K10" s="21"/>
      <c r="L10" s="18"/>
      <c r="M10" s="11"/>
      <c r="N10" s="11">
        <v>66.779925</v>
      </c>
      <c r="O10" s="11">
        <v>81.144173</v>
      </c>
      <c r="P10" s="19">
        <f t="shared" si="4"/>
        <v>147.924098</v>
      </c>
      <c r="Q10" s="25">
        <f t="shared" si="2"/>
        <v>0.73962049</v>
      </c>
      <c r="R10" s="19">
        <v>5</v>
      </c>
    </row>
    <row r="11" s="1" customFormat="1" ht="25" customHeight="1" spans="1:18">
      <c r="A11" s="10" t="s">
        <v>26</v>
      </c>
      <c r="B11" s="10"/>
      <c r="C11" s="10"/>
      <c r="D11" s="11">
        <v>0</v>
      </c>
      <c r="E11" s="11">
        <v>800</v>
      </c>
      <c r="F11" s="11">
        <f t="shared" si="3"/>
        <v>800</v>
      </c>
      <c r="G11" s="10"/>
      <c r="H11" s="10"/>
      <c r="I11" s="11"/>
      <c r="J11" s="11"/>
      <c r="K11" s="17"/>
      <c r="L11" s="18"/>
      <c r="M11" s="11"/>
      <c r="N11" s="11">
        <v>400</v>
      </c>
      <c r="O11" s="11">
        <v>131.9751</v>
      </c>
      <c r="P11" s="19">
        <f t="shared" si="4"/>
        <v>531.9751</v>
      </c>
      <c r="Q11" s="25">
        <f t="shared" si="2"/>
        <v>0.664968875</v>
      </c>
      <c r="R11" s="19">
        <v>6</v>
      </c>
    </row>
    <row r="12" s="1" customFormat="1" ht="25" customHeight="1" spans="1:18">
      <c r="A12" s="10" t="s">
        <v>18</v>
      </c>
      <c r="B12" s="10"/>
      <c r="C12" s="10"/>
      <c r="D12" s="11">
        <v>0</v>
      </c>
      <c r="E12" s="11">
        <v>200</v>
      </c>
      <c r="F12" s="11">
        <f t="shared" si="3"/>
        <v>200</v>
      </c>
      <c r="G12" s="10"/>
      <c r="H12" s="10"/>
      <c r="I12" s="11"/>
      <c r="J12" s="11"/>
      <c r="K12" s="17"/>
      <c r="L12" s="18"/>
      <c r="M12" s="11"/>
      <c r="N12" s="11">
        <v>95.120656</v>
      </c>
      <c r="O12" s="11">
        <v>35.1</v>
      </c>
      <c r="P12" s="19">
        <f t="shared" si="4"/>
        <v>130.220656</v>
      </c>
      <c r="Q12" s="25">
        <f t="shared" si="2"/>
        <v>0.65110328</v>
      </c>
      <c r="R12" s="19">
        <v>7</v>
      </c>
    </row>
    <row r="13" s="1" customFormat="1" ht="25" customHeight="1" spans="1:18">
      <c r="A13" s="10" t="s">
        <v>25</v>
      </c>
      <c r="B13" s="10"/>
      <c r="C13" s="10">
        <v>60</v>
      </c>
      <c r="D13" s="11">
        <f>426+60+3</f>
        <v>489</v>
      </c>
      <c r="E13" s="11">
        <v>300</v>
      </c>
      <c r="F13" s="11">
        <f t="shared" si="3"/>
        <v>849</v>
      </c>
      <c r="G13" s="10"/>
      <c r="H13" s="10">
        <v>60</v>
      </c>
      <c r="I13" s="21">
        <v>213.9532</v>
      </c>
      <c r="J13" s="11">
        <v>40</v>
      </c>
      <c r="K13" s="20">
        <v>1.6</v>
      </c>
      <c r="L13" s="11">
        <f>18.8945+6.772</f>
        <v>25.6665</v>
      </c>
      <c r="M13" s="11">
        <v>0.98654</v>
      </c>
      <c r="N13" s="11">
        <v>77.8695</v>
      </c>
      <c r="O13" s="11">
        <v>51.8735</v>
      </c>
      <c r="P13" s="19">
        <f t="shared" si="4"/>
        <v>471.94924</v>
      </c>
      <c r="Q13" s="25">
        <f t="shared" si="2"/>
        <v>0.555888386336867</v>
      </c>
      <c r="R13" s="19">
        <v>8</v>
      </c>
    </row>
    <row r="14" s="1" customFormat="1" ht="25" customHeight="1" spans="1:18">
      <c r="A14" s="10" t="s">
        <v>24</v>
      </c>
      <c r="B14" s="10"/>
      <c r="C14" s="10"/>
      <c r="D14" s="11">
        <v>0</v>
      </c>
      <c r="E14" s="11">
        <v>300</v>
      </c>
      <c r="F14" s="11">
        <f t="shared" si="3"/>
        <v>300</v>
      </c>
      <c r="G14" s="10"/>
      <c r="H14" s="10"/>
      <c r="I14" s="11"/>
      <c r="J14" s="11"/>
      <c r="K14" s="17"/>
      <c r="L14" s="18"/>
      <c r="M14" s="11"/>
      <c r="N14" s="11">
        <v>68.965394</v>
      </c>
      <c r="O14" s="11">
        <v>91.19866</v>
      </c>
      <c r="P14" s="19">
        <f t="shared" si="4"/>
        <v>160.164054</v>
      </c>
      <c r="Q14" s="25">
        <f t="shared" si="2"/>
        <v>0.53388018</v>
      </c>
      <c r="R14" s="19">
        <v>9</v>
      </c>
    </row>
    <row r="15" s="1" customFormat="1" ht="25" customHeight="1" spans="1:18">
      <c r="A15" s="10" t="s">
        <v>22</v>
      </c>
      <c r="B15" s="10">
        <v>12</v>
      </c>
      <c r="C15" s="10">
        <v>30</v>
      </c>
      <c r="D15" s="11">
        <f>144+2+20</f>
        <v>166</v>
      </c>
      <c r="E15" s="11">
        <v>400</v>
      </c>
      <c r="F15" s="11">
        <f t="shared" si="3"/>
        <v>608</v>
      </c>
      <c r="G15" s="10">
        <v>12</v>
      </c>
      <c r="H15" s="10">
        <v>30</v>
      </c>
      <c r="I15" s="11"/>
      <c r="J15" s="11"/>
      <c r="K15" s="17">
        <v>1.808</v>
      </c>
      <c r="L15" s="18"/>
      <c r="M15" s="11"/>
      <c r="N15" s="11">
        <v>110.2289</v>
      </c>
      <c r="O15" s="11">
        <v>150</v>
      </c>
      <c r="P15" s="19">
        <f t="shared" si="4"/>
        <v>304.0369</v>
      </c>
      <c r="Q15" s="25">
        <f t="shared" si="2"/>
        <v>0.500060690789474</v>
      </c>
      <c r="R15" s="19">
        <v>10</v>
      </c>
    </row>
    <row r="16" s="1" customFormat="1" ht="25" customHeight="1" spans="1:18">
      <c r="A16" s="10" t="s">
        <v>19</v>
      </c>
      <c r="B16" s="10"/>
      <c r="C16" s="10"/>
      <c r="D16" s="11">
        <v>0</v>
      </c>
      <c r="E16" s="11">
        <v>800</v>
      </c>
      <c r="F16" s="11">
        <f t="shared" si="3"/>
        <v>800</v>
      </c>
      <c r="G16" s="10"/>
      <c r="H16" s="10"/>
      <c r="I16" s="11"/>
      <c r="J16" s="11"/>
      <c r="K16" s="17"/>
      <c r="L16" s="18"/>
      <c r="M16" s="11"/>
      <c r="N16" s="11">
        <v>296.899264</v>
      </c>
      <c r="O16" s="11">
        <v>34.855451</v>
      </c>
      <c r="P16" s="19">
        <f t="shared" si="4"/>
        <v>331.754715</v>
      </c>
      <c r="Q16" s="25">
        <f t="shared" si="2"/>
        <v>0.41469339375</v>
      </c>
      <c r="R16" s="19">
        <v>11</v>
      </c>
    </row>
    <row r="17" s="1" customFormat="1" ht="25" customHeight="1" spans="1:18">
      <c r="A17" s="10" t="s">
        <v>27</v>
      </c>
      <c r="B17" s="10"/>
      <c r="C17" s="10"/>
      <c r="D17" s="11">
        <f>2+1</f>
        <v>3</v>
      </c>
      <c r="E17" s="11">
        <v>200</v>
      </c>
      <c r="F17" s="11">
        <f t="shared" si="3"/>
        <v>203</v>
      </c>
      <c r="G17" s="10"/>
      <c r="H17" s="10"/>
      <c r="I17" s="11"/>
      <c r="J17" s="11"/>
      <c r="K17" s="17"/>
      <c r="L17" s="11"/>
      <c r="M17" s="11"/>
      <c r="N17" s="11">
        <v>80.7239</v>
      </c>
      <c r="O17" s="11"/>
      <c r="P17" s="19">
        <f t="shared" si="4"/>
        <v>80.7239</v>
      </c>
      <c r="Q17" s="25">
        <f t="shared" si="2"/>
        <v>0.397654679802956</v>
      </c>
      <c r="R17" s="19">
        <v>12</v>
      </c>
    </row>
    <row r="18" s="1" customFormat="1" ht="25" customHeight="1" spans="1:18">
      <c r="A18" s="10" t="s">
        <v>15</v>
      </c>
      <c r="B18" s="10"/>
      <c r="C18" s="10"/>
      <c r="D18" s="11">
        <f>144+20+2</f>
        <v>166</v>
      </c>
      <c r="E18" s="11">
        <v>100</v>
      </c>
      <c r="F18" s="11">
        <f t="shared" si="3"/>
        <v>266</v>
      </c>
      <c r="G18" s="10"/>
      <c r="H18" s="10"/>
      <c r="I18" s="11"/>
      <c r="J18" s="11"/>
      <c r="K18" s="22">
        <v>1.96541</v>
      </c>
      <c r="L18" s="11"/>
      <c r="M18" s="11">
        <v>0.60757</v>
      </c>
      <c r="N18" s="11">
        <v>50</v>
      </c>
      <c r="O18" s="11">
        <v>34.895769</v>
      </c>
      <c r="P18" s="19">
        <f t="shared" si="4"/>
        <v>87.468749</v>
      </c>
      <c r="Q18" s="25">
        <f t="shared" si="2"/>
        <v>0.328829883458647</v>
      </c>
      <c r="R18" s="19">
        <v>13</v>
      </c>
    </row>
    <row r="19" s="1" customFormat="1" ht="25" customHeight="1" spans="1:18">
      <c r="A19" s="10" t="s">
        <v>29</v>
      </c>
      <c r="B19" s="10">
        <v>10</v>
      </c>
      <c r="C19" s="10"/>
      <c r="D19" s="11">
        <v>0</v>
      </c>
      <c r="E19" s="11">
        <v>200</v>
      </c>
      <c r="F19" s="11">
        <f t="shared" si="3"/>
        <v>210</v>
      </c>
      <c r="G19" s="10">
        <v>10</v>
      </c>
      <c r="H19" s="10"/>
      <c r="I19" s="11"/>
      <c r="J19" s="11"/>
      <c r="K19" s="21"/>
      <c r="L19" s="18"/>
      <c r="M19" s="11"/>
      <c r="N19" s="11">
        <v>51.342</v>
      </c>
      <c r="O19" s="11">
        <v>4.3543</v>
      </c>
      <c r="P19" s="19">
        <f t="shared" si="4"/>
        <v>65.6963</v>
      </c>
      <c r="Q19" s="25">
        <f t="shared" si="2"/>
        <v>0.312839523809524</v>
      </c>
      <c r="R19" s="19">
        <v>14</v>
      </c>
    </row>
    <row r="20" s="1" customFormat="1" ht="25" customHeight="1" spans="1:18">
      <c r="A20" s="10" t="s">
        <v>21</v>
      </c>
      <c r="B20" s="10"/>
      <c r="C20" s="10"/>
      <c r="D20" s="11">
        <f>142+20+1</f>
        <v>163</v>
      </c>
      <c r="E20" s="11">
        <v>100</v>
      </c>
      <c r="F20" s="11">
        <f t="shared" si="3"/>
        <v>263</v>
      </c>
      <c r="G20" s="10"/>
      <c r="H20" s="10"/>
      <c r="I20" s="11"/>
      <c r="J20" s="11"/>
      <c r="K20" s="17">
        <v>1</v>
      </c>
      <c r="L20" s="18"/>
      <c r="M20" s="11">
        <v>0.928569</v>
      </c>
      <c r="N20" s="11">
        <v>50</v>
      </c>
      <c r="O20" s="11">
        <v>23.826743</v>
      </c>
      <c r="P20" s="19">
        <f t="shared" si="4"/>
        <v>75.755312</v>
      </c>
      <c r="Q20" s="25">
        <f t="shared" si="2"/>
        <v>0.288043011406844</v>
      </c>
      <c r="R20" s="19">
        <v>15</v>
      </c>
    </row>
    <row r="21" s="1" customFormat="1" ht="25" customHeight="1" spans="1:18">
      <c r="A21" s="10" t="s">
        <v>20</v>
      </c>
      <c r="B21" s="10"/>
      <c r="C21" s="10"/>
      <c r="D21" s="11">
        <v>0</v>
      </c>
      <c r="E21" s="11">
        <v>200</v>
      </c>
      <c r="F21" s="11">
        <f t="shared" si="3"/>
        <v>200</v>
      </c>
      <c r="G21" s="10"/>
      <c r="H21" s="10"/>
      <c r="I21" s="11"/>
      <c r="J21" s="11"/>
      <c r="K21" s="17"/>
      <c r="L21" s="18"/>
      <c r="M21" s="11"/>
      <c r="N21" s="11">
        <v>27.529027</v>
      </c>
      <c r="O21" s="11">
        <v>0</v>
      </c>
      <c r="P21" s="19">
        <f t="shared" si="4"/>
        <v>27.529027</v>
      </c>
      <c r="Q21" s="25">
        <f t="shared" si="2"/>
        <v>0.137645135</v>
      </c>
      <c r="R21" s="19">
        <v>16</v>
      </c>
    </row>
    <row r="22" s="1" customFormat="1" ht="25" customHeight="1" spans="1:18">
      <c r="A22" s="10" t="s">
        <v>30</v>
      </c>
      <c r="B22" s="10"/>
      <c r="C22" s="10"/>
      <c r="D22" s="11">
        <f>142+20+1</f>
        <v>163</v>
      </c>
      <c r="E22" s="11">
        <v>0</v>
      </c>
      <c r="F22" s="11">
        <f t="shared" si="3"/>
        <v>163</v>
      </c>
      <c r="G22" s="10"/>
      <c r="H22" s="10"/>
      <c r="I22" s="11"/>
      <c r="J22" s="11"/>
      <c r="K22" s="17"/>
      <c r="L22" s="18"/>
      <c r="M22" s="11"/>
      <c r="N22" s="11">
        <v>0</v>
      </c>
      <c r="O22" s="11">
        <v>0</v>
      </c>
      <c r="P22" s="19">
        <f t="shared" si="4"/>
        <v>0</v>
      </c>
      <c r="Q22" s="25">
        <f t="shared" si="2"/>
        <v>0</v>
      </c>
      <c r="R22" s="19">
        <v>17</v>
      </c>
    </row>
    <row r="23" s="1" customFormat="1" ht="25" customHeight="1" spans="1:18">
      <c r="A23" s="10" t="s">
        <v>52</v>
      </c>
      <c r="B23" s="10">
        <v>560</v>
      </c>
      <c r="C23" s="10">
        <v>55</v>
      </c>
      <c r="D23" s="11">
        <v>0</v>
      </c>
      <c r="E23" s="11">
        <v>0</v>
      </c>
      <c r="F23" s="11">
        <f t="shared" si="3"/>
        <v>615</v>
      </c>
      <c r="G23" s="10">
        <v>28.254018</v>
      </c>
      <c r="H23" s="10">
        <v>27</v>
      </c>
      <c r="I23" s="11"/>
      <c r="J23" s="11"/>
      <c r="K23" s="17"/>
      <c r="L23" s="18"/>
      <c r="M23" s="11"/>
      <c r="N23" s="11"/>
      <c r="O23" s="11"/>
      <c r="P23" s="19">
        <f t="shared" si="4"/>
        <v>55.254018</v>
      </c>
      <c r="Q23" s="25">
        <f t="shared" si="2"/>
        <v>0.0898439317073171</v>
      </c>
      <c r="R23" s="19"/>
    </row>
    <row r="24" s="1" customFormat="1" ht="30" customHeight="1" spans="1:18">
      <c r="A24" s="12" t="s">
        <v>53</v>
      </c>
      <c r="B24" s="13"/>
      <c r="C24" s="13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</sheetData>
  <sortState ref="A6:Q22">
    <sortCondition ref="Q6:Q22" descending="1"/>
  </sortState>
  <mergeCells count="12">
    <mergeCell ref="A2:R2"/>
    <mergeCell ref="G3:O3"/>
    <mergeCell ref="A24:R24"/>
    <mergeCell ref="A3:A4"/>
    <mergeCell ref="B3:B4"/>
    <mergeCell ref="C3:C4"/>
    <mergeCell ref="D3:D4"/>
    <mergeCell ref="E3:E4"/>
    <mergeCell ref="F3:F4"/>
    <mergeCell ref="P3:P4"/>
    <mergeCell ref="Q3:Q4"/>
    <mergeCell ref="R3:R4"/>
  </mergeCells>
  <pageMargins left="1.0625" right="0.75" top="0.668055555555556" bottom="0.55" header="0.511805555555556" footer="0.511805555555556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附件2.1</vt:lpstr>
      <vt:lpstr>附件2.2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2017-08-21T00:30:00Z</dcterms:created>
  <dcterms:modified xsi:type="dcterms:W3CDTF">2018-11-23T01:59:08Z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