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 activeTab="1"/>
  </bookViews>
  <sheets>
    <sheet name="附件1.1" sheetId="6" r:id="rId1"/>
    <sheet name="附件1.2" sheetId="7" r:id="rId2"/>
  </sheets>
  <definedNames>
    <definedName name="_xlnm._FilterDatabase" localSheetId="0" hidden="1">附件1.1!$A$6:$N$24</definedName>
    <definedName name="_xlnm._FilterDatabase" localSheetId="1" hidden="1">附件1.2!$A$6:$S$23</definedName>
  </definedNames>
  <calcPr calcId="144525"/>
</workbook>
</file>

<file path=xl/sharedStrings.xml><?xml version="1.0" encoding="utf-8"?>
<sst xmlns="http://schemas.openxmlformats.org/spreadsheetml/2006/main" count="57">
  <si>
    <t>附件1.1:</t>
  </si>
  <si>
    <t>各镇截止2018年12月31日精准扶贫精准脱贫资金支出进度表</t>
  </si>
  <si>
    <t>单位：万元</t>
  </si>
  <si>
    <t>镇名</t>
  </si>
  <si>
    <t>2016-2018年资金下达情况</t>
  </si>
  <si>
    <t>2016-2018年资金支出情况</t>
  </si>
  <si>
    <t>截止2018年12月31日资金结余情况</t>
  </si>
  <si>
    <t>小计</t>
  </si>
  <si>
    <t>省级</t>
  </si>
  <si>
    <t>市级</t>
  </si>
  <si>
    <t>对口帮扶</t>
  </si>
  <si>
    <t>支出进度（%）</t>
  </si>
  <si>
    <t>南雄市</t>
  </si>
  <si>
    <t>珠玑镇</t>
  </si>
  <si>
    <t>湖口镇</t>
  </si>
  <si>
    <t>乌迳镇</t>
  </si>
  <si>
    <t>江头镇</t>
  </si>
  <si>
    <t>油山镇</t>
  </si>
  <si>
    <t>黄坑镇</t>
  </si>
  <si>
    <t>坪田镇</t>
  </si>
  <si>
    <t>雄州街道</t>
  </si>
  <si>
    <t>水口镇</t>
  </si>
  <si>
    <t>邓坊镇</t>
  </si>
  <si>
    <t>古市镇</t>
  </si>
  <si>
    <t>南亩镇</t>
  </si>
  <si>
    <t>帽子峰镇</t>
  </si>
  <si>
    <t>百顺镇</t>
  </si>
  <si>
    <t>澜河镇</t>
  </si>
  <si>
    <t>全安镇</t>
  </si>
  <si>
    <t>界址镇</t>
  </si>
  <si>
    <t>主田镇</t>
  </si>
  <si>
    <t>留存县级</t>
  </si>
  <si>
    <t>附件1.2：</t>
  </si>
  <si>
    <t>各镇截止2018年12月31日其他上级财政扶贫资金支出进度表</t>
  </si>
  <si>
    <t>中央资金</t>
  </si>
  <si>
    <t>省级资金</t>
  </si>
  <si>
    <t>韶关财政资金下达金额</t>
  </si>
  <si>
    <t>东莞引导资金下达金额</t>
  </si>
  <si>
    <t>下达资金合计</t>
  </si>
  <si>
    <t>资金支出情况</t>
  </si>
  <si>
    <t>截止2018年12月31日支出合计</t>
  </si>
  <si>
    <t>支出进度</t>
  </si>
  <si>
    <t>资金结余</t>
  </si>
  <si>
    <t>进度排名</t>
  </si>
  <si>
    <t>地方新增转贷</t>
  </si>
  <si>
    <t>2016公共服务</t>
  </si>
  <si>
    <t>2016市级工作经费</t>
  </si>
  <si>
    <t>2017公共服务</t>
  </si>
  <si>
    <t>2017市级工作经费</t>
  </si>
  <si>
    <t>2018公共服务</t>
  </si>
  <si>
    <t>2018市级工作经费</t>
  </si>
  <si>
    <t>2016年东莞引导资金</t>
  </si>
  <si>
    <t>2017年东莞引导资金</t>
  </si>
  <si>
    <t>2018年东莞引导资金</t>
  </si>
  <si>
    <t>合计</t>
  </si>
  <si>
    <t>县本级</t>
  </si>
  <si>
    <t>注：界址镇因没有非人均2万元的上级财政资金，在此表不列排名。韶关市下拨市老区促进会资金不列入此表。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</si>
</sst>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00_);[Red]\(0.0000\)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2"/>
      <name val="方正小标宋简体"/>
      <charset val="134"/>
    </font>
    <font>
      <b/>
      <sz val="1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name val="仿宋"/>
      <charset val="134"/>
    </font>
    <font>
      <b/>
      <sz val="11"/>
      <name val="宋体"/>
      <charset val="134"/>
    </font>
    <font>
      <b/>
      <sz val="24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indexed="8"/>
      <name val="宋体"/>
      <charset val="134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6" fillId="2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4" borderId="9" applyNumberFormat="0" applyAlignment="0" applyProtection="0">
      <alignment vertical="center"/>
    </xf>
    <xf numFmtId="0" fontId="27" fillId="14" borderId="13" applyNumberFormat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/>
    <xf numFmtId="0" fontId="24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55" applyFont="1" applyFill="1" applyBorder="1" applyAlignment="1">
      <alignment horizontal="center" vertical="center"/>
    </xf>
    <xf numFmtId="0" fontId="4" fillId="0" borderId="1" xfId="55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76" fontId="4" fillId="0" borderId="1" xfId="55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21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24" xfId="52"/>
    <cellStyle name="常规 3" xfId="53"/>
    <cellStyle name="常规 5" xfId="54"/>
    <cellStyle name="常规_2013年度韶关市级财政扶贫开发“双到”专项资金（共三批）" xfId="55"/>
    <cellStyle name="常规 4" xfId="56"/>
  </cellStyles>
  <tableStyles count="0" defaultTableStyle="TableStyleMedium2" defaultPivotStyle="PivotStyleLight16"/>
  <colors>
    <mruColors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zoomScale="85" zoomScaleNormal="85" workbookViewId="0">
      <selection activeCell="Q8" sqref="Q8"/>
    </sheetView>
  </sheetViews>
  <sheetFormatPr defaultColWidth="9" defaultRowHeight="13.5"/>
  <cols>
    <col min="1" max="1" width="9" style="28"/>
    <col min="2" max="2" width="11.1333333333333" style="28" customWidth="1"/>
    <col min="3" max="3" width="11.775" style="28"/>
    <col min="4" max="4" width="11.6333333333333" style="28" customWidth="1"/>
    <col min="5" max="5" width="10.8833333333333" style="28" customWidth="1"/>
    <col min="6" max="6" width="13.1333333333333" style="1" customWidth="1"/>
    <col min="7" max="8" width="14.1333333333333" style="1" customWidth="1"/>
    <col min="9" max="9" width="14.1333333333333" style="3" customWidth="1"/>
    <col min="10" max="10" width="11.5" style="1" customWidth="1"/>
    <col min="11" max="11" width="13.6333333333333" style="28" customWidth="1"/>
    <col min="12" max="12" width="13.1333333333333" style="1" customWidth="1"/>
    <col min="13" max="14" width="13.3833333333333" style="1" customWidth="1"/>
    <col min="15" max="16" width="9" style="28"/>
    <col min="17" max="17" width="16.175" style="28" customWidth="1"/>
    <col min="18" max="18" width="14.2583333333333" style="28" customWidth="1"/>
    <col min="19" max="19" width="12.35" style="28" customWidth="1"/>
    <col min="20" max="20" width="12.625" style="28"/>
    <col min="21" max="16379" width="9" style="28"/>
  </cols>
  <sheetData>
    <row r="1" s="28" customFormat="1" spans="1:14">
      <c r="A1" s="28" t="s">
        <v>0</v>
      </c>
      <c r="F1" s="1"/>
      <c r="G1" s="1"/>
      <c r="H1" s="1"/>
      <c r="I1" s="3"/>
      <c r="J1" s="1"/>
      <c r="L1" s="1"/>
      <c r="M1" s="1"/>
      <c r="N1" s="1"/>
    </row>
    <row r="2" s="28" customFormat="1" ht="31.5" spans="1:14">
      <c r="A2" s="29" t="s">
        <v>1</v>
      </c>
      <c r="B2" s="29"/>
      <c r="C2" s="29"/>
      <c r="D2" s="29"/>
      <c r="E2" s="29"/>
      <c r="F2" s="30"/>
      <c r="G2" s="30"/>
      <c r="H2" s="30"/>
      <c r="I2" s="30"/>
      <c r="J2" s="30"/>
      <c r="K2" s="29"/>
      <c r="L2" s="29"/>
      <c r="M2" s="29"/>
      <c r="N2" s="29"/>
    </row>
    <row r="3" s="28" customFormat="1" spans="6:14">
      <c r="F3" s="1"/>
      <c r="G3" s="1"/>
      <c r="H3" s="1"/>
      <c r="I3" s="3"/>
      <c r="J3" s="1"/>
      <c r="N3" s="37" t="s">
        <v>2</v>
      </c>
    </row>
    <row r="4" s="28" customFormat="1" ht="24" customHeight="1" spans="1:14">
      <c r="A4" s="31" t="s">
        <v>3</v>
      </c>
      <c r="B4" s="32" t="s">
        <v>4</v>
      </c>
      <c r="C4" s="32"/>
      <c r="D4" s="32"/>
      <c r="E4" s="32"/>
      <c r="F4" s="8" t="s">
        <v>5</v>
      </c>
      <c r="G4" s="9"/>
      <c r="H4" s="9"/>
      <c r="I4" s="9"/>
      <c r="J4" s="22"/>
      <c r="K4" s="38" t="s">
        <v>6</v>
      </c>
      <c r="L4" s="39"/>
      <c r="M4" s="39"/>
      <c r="N4" s="40"/>
    </row>
    <row r="5" s="28" customFormat="1" ht="36.95" customHeight="1" spans="1:14">
      <c r="A5" s="33"/>
      <c r="B5" s="34" t="s">
        <v>7</v>
      </c>
      <c r="C5" s="34" t="s">
        <v>8</v>
      </c>
      <c r="D5" s="34" t="s">
        <v>9</v>
      </c>
      <c r="E5" s="34" t="s">
        <v>10</v>
      </c>
      <c r="F5" s="7" t="s">
        <v>7</v>
      </c>
      <c r="G5" s="7" t="s">
        <v>8</v>
      </c>
      <c r="H5" s="7" t="s">
        <v>9</v>
      </c>
      <c r="I5" s="7" t="s">
        <v>10</v>
      </c>
      <c r="J5" s="7" t="s">
        <v>11</v>
      </c>
      <c r="K5" s="34" t="s">
        <v>7</v>
      </c>
      <c r="L5" s="34" t="s">
        <v>8</v>
      </c>
      <c r="M5" s="34" t="s">
        <v>9</v>
      </c>
      <c r="N5" s="34" t="s">
        <v>10</v>
      </c>
    </row>
    <row r="6" s="28" customFormat="1" ht="36.95" customHeight="1" spans="1:14">
      <c r="A6" s="33" t="s">
        <v>12</v>
      </c>
      <c r="B6" s="34">
        <f>SUM(B7:B25)</f>
        <v>18363.732</v>
      </c>
      <c r="C6" s="34">
        <f t="shared" ref="B6:I6" si="0">SUM(C7:C25)</f>
        <v>9749</v>
      </c>
      <c r="D6" s="34">
        <f t="shared" si="0"/>
        <v>2006.332</v>
      </c>
      <c r="E6" s="34">
        <f t="shared" si="0"/>
        <v>6608.4</v>
      </c>
      <c r="F6" s="34">
        <f t="shared" si="0"/>
        <v>18330.955713</v>
      </c>
      <c r="G6" s="34">
        <f t="shared" si="0"/>
        <v>9749</v>
      </c>
      <c r="H6" s="34">
        <f t="shared" si="0"/>
        <v>2006.332</v>
      </c>
      <c r="I6" s="34">
        <f t="shared" si="0"/>
        <v>6575.623713</v>
      </c>
      <c r="J6" s="41">
        <f t="shared" ref="J6:J25" si="1">F6/B6</f>
        <v>0.998215161983414</v>
      </c>
      <c r="K6" s="34">
        <f>SUM(K7:K25)</f>
        <v>32.7762870000001</v>
      </c>
      <c r="L6" s="34">
        <f>SUM(L7:L25)</f>
        <v>0</v>
      </c>
      <c r="M6" s="34">
        <f>SUM(M7:M25)</f>
        <v>0</v>
      </c>
      <c r="N6" s="34">
        <f>SUM(N7:N25)</f>
        <v>32.7762870000001</v>
      </c>
    </row>
    <row r="7" s="28" customFormat="1" ht="24.95" customHeight="1" spans="1:14">
      <c r="A7" s="11" t="s">
        <v>13</v>
      </c>
      <c r="B7" s="35">
        <v>1595.8189</v>
      </c>
      <c r="C7" s="36">
        <v>748.0443</v>
      </c>
      <c r="D7" s="11">
        <v>140.5568</v>
      </c>
      <c r="E7" s="11">
        <v>707.2178</v>
      </c>
      <c r="F7" s="11">
        <f t="shared" ref="F7:F25" si="2">G7+H7+I7</f>
        <v>1595.8189</v>
      </c>
      <c r="G7" s="36">
        <v>748.0443</v>
      </c>
      <c r="H7" s="11">
        <v>140.5568</v>
      </c>
      <c r="I7" s="11">
        <v>707.2178</v>
      </c>
      <c r="J7" s="26">
        <f t="shared" si="1"/>
        <v>1</v>
      </c>
      <c r="K7" s="35">
        <f t="shared" ref="K7:K25" si="3">L7+M7+N7</f>
        <v>0</v>
      </c>
      <c r="L7" s="35">
        <f t="shared" ref="L7:L24" si="4">C7-G7</f>
        <v>0</v>
      </c>
      <c r="M7" s="35">
        <f t="shared" ref="M7:M25" si="5">D7-H7</f>
        <v>0</v>
      </c>
      <c r="N7" s="35">
        <f t="shared" ref="N7:N25" si="6">E7-I7</f>
        <v>0</v>
      </c>
    </row>
    <row r="8" s="28" customFormat="1" ht="24.95" customHeight="1" spans="1:14">
      <c r="A8" s="11" t="s">
        <v>14</v>
      </c>
      <c r="B8" s="35">
        <v>922.5321</v>
      </c>
      <c r="C8" s="36">
        <v>432.8219</v>
      </c>
      <c r="D8" s="11">
        <v>81.4815</v>
      </c>
      <c r="E8" s="11">
        <v>408.2287</v>
      </c>
      <c r="F8" s="11">
        <f t="shared" si="2"/>
        <v>922.5321</v>
      </c>
      <c r="G8" s="36">
        <v>432.8219</v>
      </c>
      <c r="H8" s="11">
        <v>81.4815</v>
      </c>
      <c r="I8" s="11">
        <v>408.2287</v>
      </c>
      <c r="J8" s="26">
        <f t="shared" si="1"/>
        <v>1</v>
      </c>
      <c r="K8" s="35">
        <f t="shared" si="3"/>
        <v>0</v>
      </c>
      <c r="L8" s="35">
        <f t="shared" si="4"/>
        <v>0</v>
      </c>
      <c r="M8" s="35">
        <f t="shared" si="5"/>
        <v>0</v>
      </c>
      <c r="N8" s="35">
        <f t="shared" si="6"/>
        <v>0</v>
      </c>
    </row>
    <row r="9" s="28" customFormat="1" ht="24.95" customHeight="1" spans="1:14">
      <c r="A9" s="11" t="s">
        <v>15</v>
      </c>
      <c r="B9" s="35">
        <v>1032.2381</v>
      </c>
      <c r="C9" s="36">
        <v>484.5368</v>
      </c>
      <c r="D9" s="11">
        <v>91.3157</v>
      </c>
      <c r="E9" s="11">
        <v>456.3856</v>
      </c>
      <c r="F9" s="11">
        <f t="shared" si="2"/>
        <v>1032.2381</v>
      </c>
      <c r="G9" s="36">
        <v>484.5368</v>
      </c>
      <c r="H9" s="11">
        <v>91.3157</v>
      </c>
      <c r="I9" s="11">
        <v>456.3856</v>
      </c>
      <c r="J9" s="26">
        <f t="shared" si="1"/>
        <v>1</v>
      </c>
      <c r="K9" s="35">
        <f t="shared" si="3"/>
        <v>0</v>
      </c>
      <c r="L9" s="35">
        <f t="shared" si="4"/>
        <v>0</v>
      </c>
      <c r="M9" s="35">
        <f t="shared" si="5"/>
        <v>0</v>
      </c>
      <c r="N9" s="35">
        <f t="shared" si="6"/>
        <v>0</v>
      </c>
    </row>
    <row r="10" s="28" customFormat="1" ht="24.95" customHeight="1" spans="1:14">
      <c r="A10" s="11" t="s">
        <v>16</v>
      </c>
      <c r="B10" s="35">
        <v>848.4428</v>
      </c>
      <c r="C10" s="36">
        <v>398.1728</v>
      </c>
      <c r="D10" s="11">
        <v>75.0036</v>
      </c>
      <c r="E10" s="11">
        <v>375.2664</v>
      </c>
      <c r="F10" s="11">
        <f t="shared" si="2"/>
        <v>848.4428</v>
      </c>
      <c r="G10" s="36">
        <v>398.1728</v>
      </c>
      <c r="H10" s="11">
        <v>75.0036</v>
      </c>
      <c r="I10" s="11">
        <v>375.2664</v>
      </c>
      <c r="J10" s="26">
        <f t="shared" si="1"/>
        <v>1</v>
      </c>
      <c r="K10" s="35">
        <f t="shared" si="3"/>
        <v>0</v>
      </c>
      <c r="L10" s="35">
        <f t="shared" si="4"/>
        <v>0</v>
      </c>
      <c r="M10" s="35">
        <f t="shared" si="5"/>
        <v>0</v>
      </c>
      <c r="N10" s="35">
        <f t="shared" si="6"/>
        <v>0</v>
      </c>
    </row>
    <row r="11" s="28" customFormat="1" ht="24.95" customHeight="1" spans="1:14">
      <c r="A11" s="11" t="s">
        <v>17</v>
      </c>
      <c r="B11" s="35">
        <v>948.4536</v>
      </c>
      <c r="C11" s="36">
        <v>445.7408</v>
      </c>
      <c r="D11" s="11">
        <v>84.2198</v>
      </c>
      <c r="E11" s="11">
        <v>418.493</v>
      </c>
      <c r="F11" s="11">
        <f t="shared" si="2"/>
        <v>948.4536</v>
      </c>
      <c r="G11" s="36">
        <v>445.7408</v>
      </c>
      <c r="H11" s="11">
        <v>84.2198</v>
      </c>
      <c r="I11" s="11">
        <v>418.493</v>
      </c>
      <c r="J11" s="26">
        <f t="shared" si="1"/>
        <v>1</v>
      </c>
      <c r="K11" s="35">
        <f t="shared" si="3"/>
        <v>0</v>
      </c>
      <c r="L11" s="35">
        <f t="shared" si="4"/>
        <v>0</v>
      </c>
      <c r="M11" s="35">
        <f t="shared" si="5"/>
        <v>0</v>
      </c>
      <c r="N11" s="35">
        <f t="shared" si="6"/>
        <v>0</v>
      </c>
    </row>
    <row r="12" s="28" customFormat="1" ht="24.95" customHeight="1" spans="1:14">
      <c r="A12" s="11" t="s">
        <v>18</v>
      </c>
      <c r="B12" s="35">
        <v>799.3446</v>
      </c>
      <c r="C12" s="36">
        <v>375.1058</v>
      </c>
      <c r="D12" s="11">
        <v>70.6481</v>
      </c>
      <c r="E12" s="11">
        <v>353.5907</v>
      </c>
      <c r="F12" s="11">
        <f t="shared" si="2"/>
        <v>799.3446</v>
      </c>
      <c r="G12" s="36">
        <v>375.1058</v>
      </c>
      <c r="H12" s="11">
        <v>70.6481</v>
      </c>
      <c r="I12" s="11">
        <v>353.5907</v>
      </c>
      <c r="J12" s="26">
        <f t="shared" si="1"/>
        <v>1</v>
      </c>
      <c r="K12" s="35">
        <f t="shared" si="3"/>
        <v>0</v>
      </c>
      <c r="L12" s="35">
        <f t="shared" si="4"/>
        <v>0</v>
      </c>
      <c r="M12" s="35">
        <f t="shared" si="5"/>
        <v>0</v>
      </c>
      <c r="N12" s="35">
        <f t="shared" si="6"/>
        <v>0</v>
      </c>
    </row>
    <row r="13" s="28" customFormat="1" ht="24.95" customHeight="1" spans="1:14">
      <c r="A13" s="11" t="s">
        <v>19</v>
      </c>
      <c r="B13" s="35">
        <v>638.6921</v>
      </c>
      <c r="C13" s="36">
        <v>299.2984</v>
      </c>
      <c r="D13" s="11">
        <v>56.2013</v>
      </c>
      <c r="E13" s="11">
        <v>283.1924</v>
      </c>
      <c r="F13" s="11">
        <f t="shared" si="2"/>
        <v>638.6921</v>
      </c>
      <c r="G13" s="36">
        <v>299.2984</v>
      </c>
      <c r="H13" s="11">
        <v>56.2013</v>
      </c>
      <c r="I13" s="11">
        <v>283.1924</v>
      </c>
      <c r="J13" s="26">
        <f t="shared" si="1"/>
        <v>1</v>
      </c>
      <c r="K13" s="35">
        <f t="shared" si="3"/>
        <v>0</v>
      </c>
      <c r="L13" s="35">
        <f t="shared" si="4"/>
        <v>0</v>
      </c>
      <c r="M13" s="35">
        <f t="shared" si="5"/>
        <v>0</v>
      </c>
      <c r="N13" s="35">
        <f t="shared" si="6"/>
        <v>0</v>
      </c>
    </row>
    <row r="14" s="28" customFormat="1" ht="24.95" customHeight="1" spans="1:14">
      <c r="A14" s="11" t="s">
        <v>20</v>
      </c>
      <c r="B14" s="35">
        <v>258.6773</v>
      </c>
      <c r="C14" s="36">
        <v>121.304</v>
      </c>
      <c r="D14" s="11">
        <v>22.8131</v>
      </c>
      <c r="E14" s="11">
        <v>114.5602</v>
      </c>
      <c r="F14" s="11">
        <f t="shared" si="2"/>
        <v>258.6773</v>
      </c>
      <c r="G14" s="36">
        <v>121.304</v>
      </c>
      <c r="H14" s="11">
        <v>22.8131</v>
      </c>
      <c r="I14" s="11">
        <v>114.5602</v>
      </c>
      <c r="J14" s="26">
        <f t="shared" si="1"/>
        <v>1</v>
      </c>
      <c r="K14" s="35">
        <f t="shared" si="3"/>
        <v>0</v>
      </c>
      <c r="L14" s="35">
        <f t="shared" si="4"/>
        <v>0</v>
      </c>
      <c r="M14" s="35">
        <f t="shared" si="5"/>
        <v>0</v>
      </c>
      <c r="N14" s="35">
        <f t="shared" si="6"/>
        <v>0</v>
      </c>
    </row>
    <row r="15" s="28" customFormat="1" ht="24.95" customHeight="1" spans="1:14">
      <c r="A15" s="11" t="s">
        <v>21</v>
      </c>
      <c r="B15" s="35">
        <v>774.8524</v>
      </c>
      <c r="C15" s="36">
        <v>363.784</v>
      </c>
      <c r="D15" s="11">
        <v>68.5858</v>
      </c>
      <c r="E15" s="11">
        <v>342.4826</v>
      </c>
      <c r="F15" s="11">
        <f t="shared" si="2"/>
        <v>774.8524</v>
      </c>
      <c r="G15" s="36">
        <v>363.784</v>
      </c>
      <c r="H15" s="11">
        <v>68.5858</v>
      </c>
      <c r="I15" s="11">
        <v>342.4826</v>
      </c>
      <c r="J15" s="26">
        <f t="shared" si="1"/>
        <v>1</v>
      </c>
      <c r="K15" s="35">
        <f t="shared" si="3"/>
        <v>0</v>
      </c>
      <c r="L15" s="35">
        <f t="shared" si="4"/>
        <v>0</v>
      </c>
      <c r="M15" s="35">
        <f t="shared" si="5"/>
        <v>0</v>
      </c>
      <c r="N15" s="35">
        <f t="shared" si="6"/>
        <v>0</v>
      </c>
    </row>
    <row r="16" s="28" customFormat="1" ht="24.95" customHeight="1" spans="1:14">
      <c r="A16" s="11" t="s">
        <v>22</v>
      </c>
      <c r="B16" s="35">
        <v>699.9699</v>
      </c>
      <c r="C16" s="36">
        <v>328.8434</v>
      </c>
      <c r="D16" s="11">
        <v>62.0849</v>
      </c>
      <c r="E16" s="11">
        <v>309.0416</v>
      </c>
      <c r="F16" s="11">
        <f t="shared" si="2"/>
        <v>699.9699</v>
      </c>
      <c r="G16" s="36">
        <v>328.8434</v>
      </c>
      <c r="H16" s="11">
        <v>62.0849</v>
      </c>
      <c r="I16" s="11">
        <v>309.0416</v>
      </c>
      <c r="J16" s="26">
        <f t="shared" si="1"/>
        <v>1</v>
      </c>
      <c r="K16" s="35">
        <f t="shared" si="3"/>
        <v>0</v>
      </c>
      <c r="L16" s="35">
        <f t="shared" si="4"/>
        <v>0</v>
      </c>
      <c r="M16" s="35">
        <f t="shared" si="5"/>
        <v>0</v>
      </c>
      <c r="N16" s="35">
        <f t="shared" si="6"/>
        <v>0</v>
      </c>
    </row>
    <row r="17" s="28" customFormat="1" ht="24.95" customHeight="1" spans="1:14">
      <c r="A17" s="11" t="s">
        <v>23</v>
      </c>
      <c r="B17" s="35">
        <v>622.1268</v>
      </c>
      <c r="C17" s="11">
        <v>291.9313</v>
      </c>
      <c r="D17" s="11">
        <v>54.978</v>
      </c>
      <c r="E17" s="11">
        <v>275.2175</v>
      </c>
      <c r="F17" s="11">
        <f t="shared" si="2"/>
        <v>622.1268</v>
      </c>
      <c r="G17" s="11">
        <v>291.9313</v>
      </c>
      <c r="H17" s="11">
        <v>54.978</v>
      </c>
      <c r="I17" s="11">
        <v>275.2175</v>
      </c>
      <c r="J17" s="26">
        <f t="shared" si="1"/>
        <v>1</v>
      </c>
      <c r="K17" s="35">
        <f t="shared" si="3"/>
        <v>0</v>
      </c>
      <c r="L17" s="35">
        <f t="shared" si="4"/>
        <v>0</v>
      </c>
      <c r="M17" s="35">
        <f t="shared" si="5"/>
        <v>0</v>
      </c>
      <c r="N17" s="35">
        <f t="shared" si="6"/>
        <v>0</v>
      </c>
    </row>
    <row r="18" s="28" customFormat="1" ht="24.95" customHeight="1" spans="1:14">
      <c r="A18" s="11" t="s">
        <v>24</v>
      </c>
      <c r="B18" s="11">
        <v>589.1993</v>
      </c>
      <c r="C18" s="11">
        <v>277.4248</v>
      </c>
      <c r="D18" s="11">
        <v>52.6276</v>
      </c>
      <c r="E18" s="11">
        <v>259.1469</v>
      </c>
      <c r="F18" s="11">
        <f t="shared" si="2"/>
        <v>589.1993</v>
      </c>
      <c r="G18" s="11">
        <v>277.4248</v>
      </c>
      <c r="H18" s="11">
        <v>52.6276</v>
      </c>
      <c r="I18" s="11">
        <v>259.1469</v>
      </c>
      <c r="J18" s="26">
        <f t="shared" si="1"/>
        <v>1</v>
      </c>
      <c r="K18" s="11">
        <f t="shared" si="3"/>
        <v>0</v>
      </c>
      <c r="L18" s="11">
        <f t="shared" si="4"/>
        <v>0</v>
      </c>
      <c r="M18" s="11">
        <f t="shared" si="5"/>
        <v>0</v>
      </c>
      <c r="N18" s="11">
        <f t="shared" si="6"/>
        <v>0</v>
      </c>
    </row>
    <row r="19" s="1" customFormat="1" ht="24.95" customHeight="1" spans="1:14">
      <c r="A19" s="11" t="s">
        <v>25</v>
      </c>
      <c r="B19" s="35">
        <v>306.1311</v>
      </c>
      <c r="C19" s="36">
        <v>143.5741</v>
      </c>
      <c r="D19" s="11">
        <v>27.0076</v>
      </c>
      <c r="E19" s="11">
        <v>135.5494</v>
      </c>
      <c r="F19" s="11">
        <f t="shared" si="2"/>
        <v>306.1311</v>
      </c>
      <c r="G19" s="11">
        <v>143.5741</v>
      </c>
      <c r="H19" s="11">
        <v>27.0076</v>
      </c>
      <c r="I19" s="11">
        <v>135.5494</v>
      </c>
      <c r="J19" s="26">
        <f t="shared" si="1"/>
        <v>1</v>
      </c>
      <c r="K19" s="35">
        <f t="shared" si="3"/>
        <v>0</v>
      </c>
      <c r="L19" s="35">
        <f t="shared" si="4"/>
        <v>0</v>
      </c>
      <c r="M19" s="35">
        <f t="shared" si="5"/>
        <v>0</v>
      </c>
      <c r="N19" s="35">
        <f t="shared" si="6"/>
        <v>0</v>
      </c>
    </row>
    <row r="20" s="28" customFormat="1" ht="24.95" customHeight="1" spans="1:14">
      <c r="A20" s="11" t="s">
        <v>26</v>
      </c>
      <c r="B20" s="11">
        <v>528.8638</v>
      </c>
      <c r="C20" s="11">
        <v>248.1889</v>
      </c>
      <c r="D20" s="11">
        <v>46.7491</v>
      </c>
      <c r="E20" s="11">
        <v>233.9258</v>
      </c>
      <c r="F20" s="11">
        <f t="shared" si="2"/>
        <v>528.8638</v>
      </c>
      <c r="G20" s="11">
        <v>248.1889</v>
      </c>
      <c r="H20" s="11">
        <v>46.7491</v>
      </c>
      <c r="I20" s="11">
        <v>233.9258</v>
      </c>
      <c r="J20" s="26">
        <f t="shared" si="1"/>
        <v>1</v>
      </c>
      <c r="K20" s="11">
        <f t="shared" si="3"/>
        <v>0</v>
      </c>
      <c r="L20" s="11">
        <f t="shared" si="4"/>
        <v>0</v>
      </c>
      <c r="M20" s="11">
        <f t="shared" si="5"/>
        <v>0</v>
      </c>
      <c r="N20" s="11">
        <f t="shared" si="6"/>
        <v>0</v>
      </c>
    </row>
    <row r="21" s="28" customFormat="1" ht="24.95" customHeight="1" spans="1:14">
      <c r="A21" s="11" t="s">
        <v>27</v>
      </c>
      <c r="B21" s="11">
        <v>460.6814</v>
      </c>
      <c r="C21" s="11">
        <v>215.832</v>
      </c>
      <c r="D21" s="11">
        <v>40.5087</v>
      </c>
      <c r="E21" s="11">
        <v>204.3407</v>
      </c>
      <c r="F21" s="11">
        <f t="shared" si="2"/>
        <v>460.6814</v>
      </c>
      <c r="G21" s="11">
        <v>215.832</v>
      </c>
      <c r="H21" s="11">
        <v>40.5087</v>
      </c>
      <c r="I21" s="11">
        <v>204.3407</v>
      </c>
      <c r="J21" s="26">
        <f t="shared" si="1"/>
        <v>1</v>
      </c>
      <c r="K21" s="11">
        <f t="shared" si="3"/>
        <v>0</v>
      </c>
      <c r="L21" s="11">
        <f t="shared" si="4"/>
        <v>0</v>
      </c>
      <c r="M21" s="11">
        <f t="shared" si="5"/>
        <v>0</v>
      </c>
      <c r="N21" s="11">
        <f t="shared" si="6"/>
        <v>0</v>
      </c>
    </row>
    <row r="22" s="28" customFormat="1" ht="24.95" customHeight="1" spans="1:14">
      <c r="A22" s="11" t="s">
        <v>28</v>
      </c>
      <c r="B22" s="11">
        <v>611.0263</v>
      </c>
      <c r="C22" s="11">
        <v>286.8075</v>
      </c>
      <c r="D22" s="11">
        <v>54.0475</v>
      </c>
      <c r="E22" s="11">
        <v>270.1713</v>
      </c>
      <c r="F22" s="11">
        <f t="shared" si="2"/>
        <v>611.0263</v>
      </c>
      <c r="G22" s="11">
        <v>286.8075</v>
      </c>
      <c r="H22" s="11">
        <v>54.0475</v>
      </c>
      <c r="I22" s="11">
        <v>270.1713</v>
      </c>
      <c r="J22" s="26">
        <f t="shared" si="1"/>
        <v>1</v>
      </c>
      <c r="K22" s="11">
        <f t="shared" si="3"/>
        <v>0</v>
      </c>
      <c r="L22" s="11">
        <f t="shared" si="4"/>
        <v>0</v>
      </c>
      <c r="M22" s="11">
        <f t="shared" si="5"/>
        <v>0</v>
      </c>
      <c r="N22" s="11">
        <f t="shared" si="6"/>
        <v>0</v>
      </c>
    </row>
    <row r="23" s="28" customFormat="1" ht="24.95" customHeight="1" spans="1:14">
      <c r="A23" s="11" t="s">
        <v>29</v>
      </c>
      <c r="B23" s="11">
        <v>206.258</v>
      </c>
      <c r="C23" s="11">
        <v>97.0514</v>
      </c>
      <c r="D23" s="11">
        <v>18.3848</v>
      </c>
      <c r="E23" s="11">
        <v>90.8218</v>
      </c>
      <c r="F23" s="11">
        <f t="shared" si="2"/>
        <v>206.258</v>
      </c>
      <c r="G23" s="11">
        <v>97.0514</v>
      </c>
      <c r="H23" s="11">
        <v>18.3848</v>
      </c>
      <c r="I23" s="11">
        <v>90.8218</v>
      </c>
      <c r="J23" s="26">
        <f t="shared" si="1"/>
        <v>1</v>
      </c>
      <c r="K23" s="11">
        <f t="shared" si="3"/>
        <v>0</v>
      </c>
      <c r="L23" s="11">
        <f t="shared" si="4"/>
        <v>0</v>
      </c>
      <c r="M23" s="11">
        <f t="shared" si="5"/>
        <v>0</v>
      </c>
      <c r="N23" s="11">
        <f t="shared" si="6"/>
        <v>0</v>
      </c>
    </row>
    <row r="24" s="28" customFormat="1" ht="24.95" customHeight="1" spans="1:15">
      <c r="A24" s="11" t="s">
        <v>30</v>
      </c>
      <c r="B24" s="11">
        <v>451.519</v>
      </c>
      <c r="C24" s="11">
        <v>211.5378</v>
      </c>
      <c r="D24" s="11">
        <v>39.7014</v>
      </c>
      <c r="E24" s="11">
        <v>200.2798</v>
      </c>
      <c r="F24" s="11">
        <f t="shared" si="2"/>
        <v>451.519</v>
      </c>
      <c r="G24" s="11">
        <v>211.5378</v>
      </c>
      <c r="H24" s="11">
        <v>39.7014</v>
      </c>
      <c r="I24" s="11">
        <v>200.2798</v>
      </c>
      <c r="J24" s="26">
        <f t="shared" si="1"/>
        <v>1</v>
      </c>
      <c r="K24" s="11">
        <f t="shared" si="3"/>
        <v>0</v>
      </c>
      <c r="L24" s="11">
        <f t="shared" si="4"/>
        <v>0</v>
      </c>
      <c r="M24" s="11">
        <f t="shared" si="5"/>
        <v>0</v>
      </c>
      <c r="N24" s="11">
        <f t="shared" si="6"/>
        <v>0</v>
      </c>
      <c r="O24" s="1"/>
    </row>
    <row r="25" s="28" customFormat="1" ht="24.95" customHeight="1" spans="1:14">
      <c r="A25" s="11" t="s">
        <v>31</v>
      </c>
      <c r="B25" s="35">
        <v>6068.9045</v>
      </c>
      <c r="C25" s="11">
        <v>3979</v>
      </c>
      <c r="D25" s="11">
        <v>919.4167</v>
      </c>
      <c r="E25" s="11">
        <v>1170.4878</v>
      </c>
      <c r="F25" s="11">
        <f t="shared" si="2"/>
        <v>6036.128213</v>
      </c>
      <c r="G25" s="11">
        <v>3979</v>
      </c>
      <c r="H25" s="11">
        <v>919.4167</v>
      </c>
      <c r="I25" s="11">
        <f>1170.4878-32.776287</f>
        <v>1137.711513</v>
      </c>
      <c r="J25" s="26">
        <f t="shared" si="1"/>
        <v>0.994599307502697</v>
      </c>
      <c r="K25" s="35">
        <f t="shared" si="3"/>
        <v>32.7762870000001</v>
      </c>
      <c r="L25" s="35">
        <v>0</v>
      </c>
      <c r="M25" s="35">
        <f t="shared" si="5"/>
        <v>0</v>
      </c>
      <c r="N25" s="35">
        <f t="shared" si="6"/>
        <v>32.7762870000001</v>
      </c>
    </row>
  </sheetData>
  <sortState ref="A7:N24">
    <sortCondition ref="J7:J24" descending="1"/>
  </sortState>
  <mergeCells count="5">
    <mergeCell ref="A2:N2"/>
    <mergeCell ref="B4:E4"/>
    <mergeCell ref="F4:J4"/>
    <mergeCell ref="K4:N4"/>
    <mergeCell ref="A4:A5"/>
  </mergeCells>
  <pageMargins left="0.75" right="0.75" top="1" bottom="1" header="0.511805555555556" footer="0.511805555555556"/>
  <pageSetup paperSize="9" orientation="portrait"/>
  <headerFooter/>
  <ignoredErrors>
    <ignoredError sqref="J6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tabSelected="1" zoomScale="85" zoomScaleNormal="85" workbookViewId="0">
      <pane ySplit="4" topLeftCell="A5" activePane="bottomLeft" state="frozen"/>
      <selection/>
      <selection pane="bottomLeft" activeCell="M19" sqref="M19"/>
    </sheetView>
  </sheetViews>
  <sheetFormatPr defaultColWidth="9" defaultRowHeight="13.5"/>
  <cols>
    <col min="1" max="1" width="9" style="3"/>
    <col min="2" max="2" width="13.5666666666667" style="3" customWidth="1"/>
    <col min="3" max="3" width="11" style="3" customWidth="1"/>
    <col min="4" max="4" width="6.88333333333333" style="1" customWidth="1"/>
    <col min="5" max="5" width="7.38333333333333" style="1" customWidth="1"/>
    <col min="6" max="6" width="10.7333333333333" style="1" customWidth="1"/>
    <col min="7" max="7" width="13.925" style="1" customWidth="1"/>
    <col min="8" max="8" width="15.5833333333333" style="1" customWidth="1"/>
    <col min="9" max="9" width="11.75" style="1" customWidth="1"/>
    <col min="10" max="10" width="7.38333333333333" style="1" customWidth="1"/>
    <col min="11" max="11" width="9.5" style="1" customWidth="1"/>
    <col min="12" max="12" width="9.63333333333333" style="1" customWidth="1"/>
    <col min="13" max="13" width="11.3833333333333" style="1" customWidth="1"/>
    <col min="14" max="14" width="12.7916666666667" style="1" customWidth="1"/>
    <col min="15" max="15" width="13.6666666666667" style="1" customWidth="1"/>
    <col min="16" max="17" width="13" style="1" customWidth="1"/>
    <col min="18" max="18" width="14.5" style="1" customWidth="1"/>
    <col min="19" max="19" width="14" style="3" customWidth="1"/>
    <col min="20" max="20" width="9.38333333333333" style="1" customWidth="1"/>
    <col min="21" max="21" width="13.375" style="1" customWidth="1"/>
    <col min="22" max="22" width="7" style="3" customWidth="1"/>
    <col min="23" max="16384" width="9" style="1"/>
  </cols>
  <sheetData>
    <row r="1" s="1" customFormat="1" spans="1:22">
      <c r="A1" s="3" t="s">
        <v>32</v>
      </c>
      <c r="B1" s="3"/>
      <c r="C1" s="3"/>
      <c r="S1" s="3"/>
      <c r="V1" s="3"/>
    </row>
    <row r="2" s="1" customFormat="1" ht="33" customHeight="1" spans="1:22">
      <c r="A2" s="4" t="s">
        <v>33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="1" customFormat="1" ht="47.1" customHeight="1" spans="1:22">
      <c r="A3" s="5" t="s">
        <v>3</v>
      </c>
      <c r="B3" s="6" t="s">
        <v>34</v>
      </c>
      <c r="C3" s="6" t="s">
        <v>35</v>
      </c>
      <c r="D3" s="7" t="s">
        <v>36</v>
      </c>
      <c r="E3" s="7" t="s">
        <v>37</v>
      </c>
      <c r="F3" s="7" t="s">
        <v>38</v>
      </c>
      <c r="G3" s="8" t="s">
        <v>39</v>
      </c>
      <c r="H3" s="9"/>
      <c r="I3" s="9"/>
      <c r="J3" s="9"/>
      <c r="K3" s="9"/>
      <c r="L3" s="9"/>
      <c r="M3" s="9"/>
      <c r="N3" s="9"/>
      <c r="O3" s="9"/>
      <c r="P3" s="9"/>
      <c r="Q3" s="9"/>
      <c r="R3" s="22"/>
      <c r="S3" s="23" t="s">
        <v>40</v>
      </c>
      <c r="T3" s="6" t="s">
        <v>41</v>
      </c>
      <c r="U3" s="6" t="s">
        <v>42</v>
      </c>
      <c r="V3" s="6" t="s">
        <v>43</v>
      </c>
    </row>
    <row r="4" s="1" customFormat="1" ht="47.1" customHeight="1" spans="1:22">
      <c r="A4" s="5"/>
      <c r="B4" s="10"/>
      <c r="C4" s="10"/>
      <c r="D4" s="7"/>
      <c r="E4" s="7"/>
      <c r="F4" s="7"/>
      <c r="G4" s="7" t="s">
        <v>34</v>
      </c>
      <c r="H4" s="7" t="s">
        <v>35</v>
      </c>
      <c r="I4" s="14" t="s">
        <v>44</v>
      </c>
      <c r="J4" s="14" t="s">
        <v>45</v>
      </c>
      <c r="K4" s="14" t="s">
        <v>46</v>
      </c>
      <c r="L4" s="14" t="s">
        <v>47</v>
      </c>
      <c r="M4" s="14" t="s">
        <v>48</v>
      </c>
      <c r="N4" s="14" t="s">
        <v>49</v>
      </c>
      <c r="O4" s="14" t="s">
        <v>50</v>
      </c>
      <c r="P4" s="14" t="s">
        <v>51</v>
      </c>
      <c r="Q4" s="14" t="s">
        <v>52</v>
      </c>
      <c r="R4" s="14" t="s">
        <v>53</v>
      </c>
      <c r="S4" s="7"/>
      <c r="T4" s="10"/>
      <c r="U4" s="10"/>
      <c r="V4" s="10"/>
    </row>
    <row r="5" s="1" customFormat="1" ht="47.1" customHeight="1" spans="1:22">
      <c r="A5" s="5" t="s">
        <v>54</v>
      </c>
      <c r="B5" s="7">
        <f t="shared" ref="B5:R5" si="0">SUM(B6:B24)</f>
        <v>874</v>
      </c>
      <c r="C5" s="7">
        <f t="shared" si="0"/>
        <v>145</v>
      </c>
      <c r="D5" s="7">
        <f t="shared" si="0"/>
        <v>1479</v>
      </c>
      <c r="E5" s="7">
        <f t="shared" si="0"/>
        <v>7050</v>
      </c>
      <c r="F5" s="7">
        <f t="shared" si="0"/>
        <v>9548</v>
      </c>
      <c r="G5" s="7">
        <f t="shared" si="0"/>
        <v>874</v>
      </c>
      <c r="H5" s="7">
        <f t="shared" si="0"/>
        <v>145</v>
      </c>
      <c r="I5" s="7">
        <f t="shared" si="0"/>
        <v>900</v>
      </c>
      <c r="J5" s="7">
        <f t="shared" si="0"/>
        <v>180</v>
      </c>
      <c r="K5" s="7">
        <f t="shared" si="0"/>
        <v>13</v>
      </c>
      <c r="L5" s="7">
        <f t="shared" si="0"/>
        <v>180</v>
      </c>
      <c r="M5" s="7">
        <f t="shared" si="0"/>
        <v>13</v>
      </c>
      <c r="N5" s="7">
        <f t="shared" si="0"/>
        <v>140.927058</v>
      </c>
      <c r="O5" s="7">
        <f t="shared" si="0"/>
        <v>13</v>
      </c>
      <c r="P5" s="7">
        <f t="shared" si="0"/>
        <v>2350</v>
      </c>
      <c r="Q5" s="7">
        <f t="shared" si="0"/>
        <v>2350</v>
      </c>
      <c r="R5" s="7">
        <f t="shared" si="0"/>
        <v>1922.309125</v>
      </c>
      <c r="S5" s="7">
        <f>SUM(G6:R24)</f>
        <v>9081.236183</v>
      </c>
      <c r="T5" s="24">
        <f t="shared" ref="T5:T23" si="1">S5/F5</f>
        <v>0.951113969731881</v>
      </c>
      <c r="U5" s="25">
        <f>SUM(U6:U24)</f>
        <v>466.763817</v>
      </c>
      <c r="V5" s="7"/>
    </row>
    <row r="6" s="1" customFormat="1" ht="24.95" customHeight="1" spans="1:22">
      <c r="A6" s="11" t="s">
        <v>25</v>
      </c>
      <c r="B6" s="11">
        <v>96</v>
      </c>
      <c r="C6" s="11"/>
      <c r="D6" s="12">
        <v>0</v>
      </c>
      <c r="E6" s="12">
        <v>300</v>
      </c>
      <c r="F6" s="12">
        <f t="shared" ref="F6:F23" si="2">SUM(B6:E6)</f>
        <v>396</v>
      </c>
      <c r="G6" s="11">
        <v>96</v>
      </c>
      <c r="H6" s="11"/>
      <c r="I6" s="12"/>
      <c r="J6" s="12"/>
      <c r="K6" s="15"/>
      <c r="L6" s="12"/>
      <c r="M6" s="12"/>
      <c r="N6" s="12"/>
      <c r="O6" s="12"/>
      <c r="P6" s="12">
        <v>100</v>
      </c>
      <c r="Q6" s="12">
        <v>100</v>
      </c>
      <c r="R6" s="12">
        <v>100</v>
      </c>
      <c r="S6" s="11">
        <f t="shared" ref="S6:S23" si="3">SUM(G6:R6)</f>
        <v>396</v>
      </c>
      <c r="T6" s="26">
        <f t="shared" si="1"/>
        <v>1</v>
      </c>
      <c r="U6" s="27">
        <f>F6-S6</f>
        <v>0</v>
      </c>
      <c r="V6" s="11">
        <v>1</v>
      </c>
    </row>
    <row r="7" s="1" customFormat="1" ht="24.95" customHeight="1" spans="1:22">
      <c r="A7" s="11" t="s">
        <v>16</v>
      </c>
      <c r="B7" s="11"/>
      <c r="C7" s="11"/>
      <c r="D7" s="12">
        <v>0</v>
      </c>
      <c r="E7" s="12">
        <v>1200</v>
      </c>
      <c r="F7" s="12">
        <f t="shared" si="2"/>
        <v>1200</v>
      </c>
      <c r="G7" s="11"/>
      <c r="H7" s="11"/>
      <c r="I7" s="12"/>
      <c r="J7" s="12"/>
      <c r="K7" s="16"/>
      <c r="L7" s="12"/>
      <c r="M7" s="12"/>
      <c r="N7" s="12"/>
      <c r="O7" s="12"/>
      <c r="P7" s="17">
        <v>400</v>
      </c>
      <c r="Q7" s="12">
        <v>400</v>
      </c>
      <c r="R7" s="17">
        <v>400</v>
      </c>
      <c r="S7" s="11">
        <f t="shared" si="3"/>
        <v>1200</v>
      </c>
      <c r="T7" s="26">
        <f t="shared" si="1"/>
        <v>1</v>
      </c>
      <c r="U7" s="27">
        <f t="shared" ref="U7:U23" si="4">F7-S7</f>
        <v>0</v>
      </c>
      <c r="V7" s="11">
        <v>1</v>
      </c>
    </row>
    <row r="8" s="1" customFormat="1" ht="24.95" customHeight="1" spans="1:22">
      <c r="A8" s="11" t="s">
        <v>18</v>
      </c>
      <c r="B8" s="11">
        <v>29.8942</v>
      </c>
      <c r="C8" s="11"/>
      <c r="D8" s="12">
        <v>0</v>
      </c>
      <c r="E8" s="12">
        <v>300</v>
      </c>
      <c r="F8" s="12">
        <f t="shared" si="2"/>
        <v>329.8942</v>
      </c>
      <c r="G8" s="11">
        <v>29.8942</v>
      </c>
      <c r="H8" s="11"/>
      <c r="I8" s="12"/>
      <c r="J8" s="12"/>
      <c r="K8" s="16"/>
      <c r="L8" s="18"/>
      <c r="M8" s="12"/>
      <c r="N8" s="12"/>
      <c r="O8" s="12"/>
      <c r="P8" s="12">
        <v>100</v>
      </c>
      <c r="Q8" s="12">
        <v>100</v>
      </c>
      <c r="R8" s="12">
        <v>100</v>
      </c>
      <c r="S8" s="11">
        <f t="shared" si="3"/>
        <v>329.8942</v>
      </c>
      <c r="T8" s="26">
        <f t="shared" si="1"/>
        <v>1</v>
      </c>
      <c r="U8" s="27">
        <f t="shared" si="4"/>
        <v>0</v>
      </c>
      <c r="V8" s="11">
        <v>1</v>
      </c>
    </row>
    <row r="9" s="1" customFormat="1" ht="24.95" customHeight="1" spans="1:22">
      <c r="A9" s="11" t="s">
        <v>27</v>
      </c>
      <c r="B9" s="11">
        <v>1.7</v>
      </c>
      <c r="C9" s="11"/>
      <c r="D9" s="12">
        <v>0</v>
      </c>
      <c r="E9" s="12">
        <v>300</v>
      </c>
      <c r="F9" s="12">
        <f t="shared" si="2"/>
        <v>301.7</v>
      </c>
      <c r="G9" s="12">
        <v>1.7</v>
      </c>
      <c r="H9" s="12"/>
      <c r="I9" s="12"/>
      <c r="J9" s="12"/>
      <c r="K9" s="19"/>
      <c r="L9" s="12"/>
      <c r="M9" s="12"/>
      <c r="N9" s="12"/>
      <c r="O9" s="12"/>
      <c r="P9" s="12">
        <v>100</v>
      </c>
      <c r="Q9" s="12">
        <v>100</v>
      </c>
      <c r="R9" s="12">
        <v>100</v>
      </c>
      <c r="S9" s="11">
        <f t="shared" si="3"/>
        <v>301.7</v>
      </c>
      <c r="T9" s="26">
        <f t="shared" si="1"/>
        <v>1</v>
      </c>
      <c r="U9" s="27">
        <f t="shared" si="4"/>
        <v>0</v>
      </c>
      <c r="V9" s="11">
        <v>1</v>
      </c>
    </row>
    <row r="10" s="1" customFormat="1" ht="24.95" customHeight="1" spans="1:22">
      <c r="A10" s="11" t="s">
        <v>24</v>
      </c>
      <c r="B10" s="11">
        <v>10</v>
      </c>
      <c r="C10" s="11"/>
      <c r="D10" s="12">
        <v>0</v>
      </c>
      <c r="E10" s="12">
        <v>150</v>
      </c>
      <c r="F10" s="12">
        <f t="shared" si="2"/>
        <v>160</v>
      </c>
      <c r="G10" s="11">
        <v>10</v>
      </c>
      <c r="H10" s="11"/>
      <c r="I10" s="15"/>
      <c r="J10" s="12"/>
      <c r="K10" s="19"/>
      <c r="L10" s="12"/>
      <c r="M10" s="12"/>
      <c r="N10" s="12"/>
      <c r="O10" s="12"/>
      <c r="P10" s="12">
        <v>50</v>
      </c>
      <c r="Q10" s="12">
        <v>50</v>
      </c>
      <c r="R10" s="12">
        <v>50</v>
      </c>
      <c r="S10" s="11">
        <f t="shared" si="3"/>
        <v>160</v>
      </c>
      <c r="T10" s="26">
        <f t="shared" si="1"/>
        <v>1</v>
      </c>
      <c r="U10" s="27">
        <f t="shared" si="4"/>
        <v>0</v>
      </c>
      <c r="V10" s="11">
        <v>1</v>
      </c>
    </row>
    <row r="11" s="1" customFormat="1" ht="24.95" customHeight="1" spans="1:22">
      <c r="A11" s="11" t="s">
        <v>26</v>
      </c>
      <c r="B11" s="11"/>
      <c r="C11" s="11"/>
      <c r="D11" s="12">
        <v>163</v>
      </c>
      <c r="E11" s="12">
        <v>150</v>
      </c>
      <c r="F11" s="12">
        <f t="shared" si="2"/>
        <v>313</v>
      </c>
      <c r="G11" s="11"/>
      <c r="H11" s="11"/>
      <c r="I11" s="12">
        <v>100</v>
      </c>
      <c r="J11" s="12">
        <v>20</v>
      </c>
      <c r="K11" s="16">
        <v>1</v>
      </c>
      <c r="L11" s="12">
        <v>20</v>
      </c>
      <c r="M11" s="12">
        <v>1</v>
      </c>
      <c r="N11" s="12">
        <v>20</v>
      </c>
      <c r="O11" s="12">
        <v>1</v>
      </c>
      <c r="P11" s="12">
        <v>50</v>
      </c>
      <c r="Q11" s="12">
        <v>50</v>
      </c>
      <c r="R11" s="12">
        <v>50</v>
      </c>
      <c r="S11" s="11">
        <f t="shared" si="3"/>
        <v>313</v>
      </c>
      <c r="T11" s="26">
        <f t="shared" si="1"/>
        <v>1</v>
      </c>
      <c r="U11" s="27">
        <f t="shared" si="4"/>
        <v>0</v>
      </c>
      <c r="V11" s="11">
        <v>1</v>
      </c>
    </row>
    <row r="12" s="1" customFormat="1" ht="24.95" customHeight="1" spans="1:22">
      <c r="A12" s="11" t="s">
        <v>28</v>
      </c>
      <c r="B12" s="11">
        <v>14</v>
      </c>
      <c r="C12" s="11"/>
      <c r="D12" s="12">
        <v>166</v>
      </c>
      <c r="E12" s="12">
        <v>150</v>
      </c>
      <c r="F12" s="12">
        <f t="shared" si="2"/>
        <v>330</v>
      </c>
      <c r="G12" s="11">
        <v>14</v>
      </c>
      <c r="H12" s="11"/>
      <c r="I12" s="12">
        <v>100</v>
      </c>
      <c r="J12" s="12">
        <v>20</v>
      </c>
      <c r="K12" s="16">
        <v>2</v>
      </c>
      <c r="L12" s="12">
        <v>20</v>
      </c>
      <c r="M12" s="12">
        <v>2</v>
      </c>
      <c r="N12" s="15">
        <v>20</v>
      </c>
      <c r="O12" s="12">
        <v>2</v>
      </c>
      <c r="P12" s="12">
        <v>50</v>
      </c>
      <c r="Q12" s="12">
        <v>50</v>
      </c>
      <c r="R12" s="12">
        <v>50</v>
      </c>
      <c r="S12" s="11">
        <f t="shared" si="3"/>
        <v>330</v>
      </c>
      <c r="T12" s="26">
        <f t="shared" si="1"/>
        <v>1</v>
      </c>
      <c r="U12" s="27">
        <f t="shared" si="4"/>
        <v>0</v>
      </c>
      <c r="V12" s="11">
        <v>1</v>
      </c>
    </row>
    <row r="13" s="1" customFormat="1" ht="24.95" customHeight="1" spans="1:22">
      <c r="A13" s="11" t="s">
        <v>20</v>
      </c>
      <c r="B13" s="11">
        <v>20</v>
      </c>
      <c r="C13" s="11"/>
      <c r="D13" s="12">
        <v>163</v>
      </c>
      <c r="E13" s="12">
        <v>0</v>
      </c>
      <c r="F13" s="12">
        <f t="shared" si="2"/>
        <v>183</v>
      </c>
      <c r="G13" s="11">
        <v>20</v>
      </c>
      <c r="H13" s="11"/>
      <c r="I13" s="15">
        <v>100</v>
      </c>
      <c r="J13" s="12">
        <v>20</v>
      </c>
      <c r="K13" s="16">
        <v>1</v>
      </c>
      <c r="L13" s="12">
        <v>20</v>
      </c>
      <c r="M13" s="12">
        <v>1</v>
      </c>
      <c r="N13" s="15">
        <v>20</v>
      </c>
      <c r="O13" s="12">
        <v>1</v>
      </c>
      <c r="P13" s="12">
        <v>0</v>
      </c>
      <c r="Q13" s="12">
        <v>0</v>
      </c>
      <c r="R13" s="12">
        <v>0</v>
      </c>
      <c r="S13" s="11">
        <f t="shared" si="3"/>
        <v>183</v>
      </c>
      <c r="T13" s="26">
        <f t="shared" si="1"/>
        <v>1</v>
      </c>
      <c r="U13" s="27">
        <f t="shared" si="4"/>
        <v>0</v>
      </c>
      <c r="V13" s="11">
        <v>1</v>
      </c>
    </row>
    <row r="14" s="1" customFormat="1" ht="24.95" customHeight="1" spans="1:22">
      <c r="A14" s="11" t="s">
        <v>17</v>
      </c>
      <c r="B14" s="11">
        <f>31-3.166716</f>
        <v>27.833284</v>
      </c>
      <c r="C14" s="11"/>
      <c r="D14" s="12">
        <v>3</v>
      </c>
      <c r="E14" s="12">
        <v>150</v>
      </c>
      <c r="F14" s="12">
        <f t="shared" si="2"/>
        <v>180.833284</v>
      </c>
      <c r="G14" s="11">
        <f>31-3.166716</f>
        <v>27.833284</v>
      </c>
      <c r="H14" s="12"/>
      <c r="I14" s="12"/>
      <c r="J14" s="12"/>
      <c r="K14" s="16">
        <v>1</v>
      </c>
      <c r="L14" s="18"/>
      <c r="M14" s="12">
        <v>1</v>
      </c>
      <c r="N14" s="12"/>
      <c r="O14" s="12">
        <v>1</v>
      </c>
      <c r="P14" s="12">
        <v>50</v>
      </c>
      <c r="Q14" s="12">
        <v>50</v>
      </c>
      <c r="R14" s="12">
        <v>50</v>
      </c>
      <c r="S14" s="11">
        <f t="shared" si="3"/>
        <v>180.833284</v>
      </c>
      <c r="T14" s="26">
        <f t="shared" si="1"/>
        <v>1</v>
      </c>
      <c r="U14" s="27">
        <f t="shared" si="4"/>
        <v>0</v>
      </c>
      <c r="V14" s="11">
        <v>1</v>
      </c>
    </row>
    <row r="15" s="1" customFormat="1" ht="24.95" customHeight="1" spans="1:22">
      <c r="A15" s="11" t="s">
        <v>14</v>
      </c>
      <c r="B15" s="11">
        <v>95.166947</v>
      </c>
      <c r="C15" s="11">
        <v>30</v>
      </c>
      <c r="D15" s="12">
        <v>166</v>
      </c>
      <c r="E15" s="12">
        <v>600</v>
      </c>
      <c r="F15" s="12">
        <f t="shared" si="2"/>
        <v>891.166947</v>
      </c>
      <c r="G15" s="11">
        <v>95.166947</v>
      </c>
      <c r="H15" s="11">
        <v>30</v>
      </c>
      <c r="I15" s="15">
        <v>100</v>
      </c>
      <c r="J15" s="20">
        <v>20</v>
      </c>
      <c r="K15" s="16">
        <v>2</v>
      </c>
      <c r="L15" s="12">
        <v>20</v>
      </c>
      <c r="M15" s="12">
        <v>2</v>
      </c>
      <c r="N15" s="20">
        <v>20</v>
      </c>
      <c r="O15" s="12">
        <v>2</v>
      </c>
      <c r="P15" s="12">
        <v>200</v>
      </c>
      <c r="Q15" s="12">
        <v>200</v>
      </c>
      <c r="R15" s="12">
        <v>200</v>
      </c>
      <c r="S15" s="11">
        <f t="shared" si="3"/>
        <v>891.166947</v>
      </c>
      <c r="T15" s="26">
        <f t="shared" si="1"/>
        <v>1</v>
      </c>
      <c r="U15" s="27">
        <f t="shared" si="4"/>
        <v>0</v>
      </c>
      <c r="V15" s="11">
        <v>1</v>
      </c>
    </row>
    <row r="16" s="1" customFormat="1" ht="24.95" customHeight="1" spans="1:22">
      <c r="A16" s="11" t="s">
        <v>19</v>
      </c>
      <c r="B16" s="11">
        <v>6</v>
      </c>
      <c r="C16" s="11"/>
      <c r="D16" s="12">
        <v>0</v>
      </c>
      <c r="E16" s="12">
        <v>300</v>
      </c>
      <c r="F16" s="12">
        <f t="shared" si="2"/>
        <v>306</v>
      </c>
      <c r="G16" s="11">
        <v>6</v>
      </c>
      <c r="H16" s="11"/>
      <c r="I16" s="21"/>
      <c r="J16" s="12"/>
      <c r="K16" s="16"/>
      <c r="L16" s="12"/>
      <c r="M16" s="12"/>
      <c r="N16" s="12"/>
      <c r="O16" s="12"/>
      <c r="P16" s="12">
        <v>100</v>
      </c>
      <c r="Q16" s="12">
        <v>100</v>
      </c>
      <c r="R16" s="12">
        <v>99.405188</v>
      </c>
      <c r="S16" s="11">
        <f t="shared" si="3"/>
        <v>305.405188</v>
      </c>
      <c r="T16" s="26">
        <f t="shared" si="1"/>
        <v>0.998056169934641</v>
      </c>
      <c r="U16" s="27">
        <f t="shared" si="4"/>
        <v>0.59481199999999</v>
      </c>
      <c r="V16" s="11">
        <v>2</v>
      </c>
    </row>
    <row r="17" s="1" customFormat="1" ht="24.95" customHeight="1" spans="1:22">
      <c r="A17" s="11" t="s">
        <v>15</v>
      </c>
      <c r="B17" s="11">
        <f>41+48.5-0.242902</f>
        <v>89.257098</v>
      </c>
      <c r="C17" s="11">
        <v>13.0958</v>
      </c>
      <c r="D17" s="12">
        <v>326</v>
      </c>
      <c r="E17" s="12">
        <v>750</v>
      </c>
      <c r="F17" s="12">
        <f t="shared" si="2"/>
        <v>1178.352898</v>
      </c>
      <c r="G17" s="11">
        <v>89.257098</v>
      </c>
      <c r="H17" s="11">
        <v>13.0958</v>
      </c>
      <c r="I17" s="15">
        <v>200</v>
      </c>
      <c r="J17" s="12">
        <v>40</v>
      </c>
      <c r="K17" s="16">
        <v>2</v>
      </c>
      <c r="L17" s="12">
        <v>40</v>
      </c>
      <c r="M17" s="12">
        <v>2</v>
      </c>
      <c r="N17" s="12">
        <v>21.764258</v>
      </c>
      <c r="O17" s="12">
        <v>2</v>
      </c>
      <c r="P17" s="12">
        <v>250</v>
      </c>
      <c r="Q17" s="12">
        <v>250</v>
      </c>
      <c r="R17" s="12">
        <v>240.386077</v>
      </c>
      <c r="S17" s="11">
        <f t="shared" si="3"/>
        <v>1150.503233</v>
      </c>
      <c r="T17" s="26">
        <f t="shared" si="1"/>
        <v>0.976365598924338</v>
      </c>
      <c r="U17" s="27">
        <f t="shared" si="4"/>
        <v>27.8496650000002</v>
      </c>
      <c r="V17" s="11">
        <v>3</v>
      </c>
    </row>
    <row r="18" s="1" customFormat="1" ht="24.95" customHeight="1" spans="1:22">
      <c r="A18" s="11" t="s">
        <v>21</v>
      </c>
      <c r="B18" s="11">
        <v>33.25</v>
      </c>
      <c r="C18" s="11">
        <v>60</v>
      </c>
      <c r="D18" s="12">
        <v>489</v>
      </c>
      <c r="E18" s="12">
        <v>450</v>
      </c>
      <c r="F18" s="12">
        <f t="shared" si="2"/>
        <v>1032.25</v>
      </c>
      <c r="G18" s="11">
        <v>33.25</v>
      </c>
      <c r="H18" s="11">
        <v>60</v>
      </c>
      <c r="I18" s="21">
        <v>300</v>
      </c>
      <c r="J18" s="12">
        <v>60</v>
      </c>
      <c r="K18" s="16">
        <v>3</v>
      </c>
      <c r="L18" s="12">
        <v>60</v>
      </c>
      <c r="M18" s="12">
        <v>3</v>
      </c>
      <c r="N18" s="12">
        <v>39.1628</v>
      </c>
      <c r="O18" s="21">
        <v>3</v>
      </c>
      <c r="P18" s="12">
        <v>150</v>
      </c>
      <c r="Q18" s="12">
        <v>150</v>
      </c>
      <c r="R18" s="12">
        <v>94.098906</v>
      </c>
      <c r="S18" s="11">
        <f t="shared" si="3"/>
        <v>955.511706</v>
      </c>
      <c r="T18" s="26">
        <f t="shared" si="1"/>
        <v>0.925659196899976</v>
      </c>
      <c r="U18" s="27">
        <f t="shared" si="4"/>
        <v>76.738294</v>
      </c>
      <c r="V18" s="11">
        <v>4</v>
      </c>
    </row>
    <row r="19" s="1" customFormat="1" ht="24.95" customHeight="1" spans="1:22">
      <c r="A19" s="11" t="s">
        <v>30</v>
      </c>
      <c r="B19" s="11">
        <f>10+140+9.443982</f>
        <v>159.443982</v>
      </c>
      <c r="C19" s="11"/>
      <c r="D19" s="12">
        <v>0</v>
      </c>
      <c r="E19" s="12">
        <v>300</v>
      </c>
      <c r="F19" s="12">
        <f t="shared" si="2"/>
        <v>459.443982</v>
      </c>
      <c r="G19" s="11">
        <f>10+140+9.443982</f>
        <v>159.443982</v>
      </c>
      <c r="H19" s="11"/>
      <c r="I19" s="12"/>
      <c r="J19" s="12"/>
      <c r="K19" s="15"/>
      <c r="L19" s="12"/>
      <c r="M19" s="12"/>
      <c r="N19" s="12"/>
      <c r="O19" s="12"/>
      <c r="P19" s="12">
        <v>100</v>
      </c>
      <c r="Q19" s="12">
        <v>100</v>
      </c>
      <c r="R19" s="12">
        <f>100-48.311516</f>
        <v>51.688484</v>
      </c>
      <c r="S19" s="11">
        <f t="shared" si="3"/>
        <v>411.132466</v>
      </c>
      <c r="T19" s="26">
        <f t="shared" si="1"/>
        <v>0.894847864173352</v>
      </c>
      <c r="U19" s="27">
        <f t="shared" si="4"/>
        <v>48.311516</v>
      </c>
      <c r="V19" s="11">
        <v>5</v>
      </c>
    </row>
    <row r="20" s="1" customFormat="1" ht="24.95" customHeight="1" spans="1:22">
      <c r="A20" s="11" t="s">
        <v>23</v>
      </c>
      <c r="B20" s="11">
        <v>17.162</v>
      </c>
      <c r="C20" s="11"/>
      <c r="D20" s="12">
        <v>3</v>
      </c>
      <c r="E20" s="12">
        <v>300</v>
      </c>
      <c r="F20" s="12">
        <f t="shared" si="2"/>
        <v>320.162</v>
      </c>
      <c r="G20" s="11">
        <v>17.162</v>
      </c>
      <c r="H20" s="11"/>
      <c r="I20" s="12"/>
      <c r="J20" s="12"/>
      <c r="K20" s="16">
        <v>1</v>
      </c>
      <c r="L20" s="12"/>
      <c r="M20" s="12">
        <v>1</v>
      </c>
      <c r="N20" s="12"/>
      <c r="O20" s="12">
        <v>1</v>
      </c>
      <c r="P20" s="12">
        <v>100</v>
      </c>
      <c r="Q20" s="12">
        <v>100</v>
      </c>
      <c r="R20" s="12">
        <v>57.154684</v>
      </c>
      <c r="S20" s="11">
        <f t="shared" si="3"/>
        <v>277.316684</v>
      </c>
      <c r="T20" s="26">
        <f t="shared" si="1"/>
        <v>0.866176135831236</v>
      </c>
      <c r="U20" s="27">
        <f t="shared" si="4"/>
        <v>42.845316</v>
      </c>
      <c r="V20" s="11">
        <v>6</v>
      </c>
    </row>
    <row r="21" s="1" customFormat="1" ht="24.95" customHeight="1" spans="1:22">
      <c r="A21" s="11"/>
      <c r="B21" s="11"/>
      <c r="C21" s="11"/>
      <c r="D21" s="12"/>
      <c r="E21" s="12"/>
      <c r="F21" s="12"/>
      <c r="G21" s="11"/>
      <c r="H21" s="11"/>
      <c r="I21" s="12"/>
      <c r="J21" s="12"/>
      <c r="K21" s="16"/>
      <c r="L21" s="12"/>
      <c r="M21" s="12"/>
      <c r="N21" s="12"/>
      <c r="O21" s="12"/>
      <c r="P21" s="12"/>
      <c r="Q21" s="12"/>
      <c r="R21" s="12"/>
      <c r="S21" s="11"/>
      <c r="T21" s="26"/>
      <c r="U21" s="27"/>
      <c r="V21" s="11"/>
    </row>
    <row r="22" s="1" customFormat="1" ht="24.95" customHeight="1" spans="1:22">
      <c r="A22" s="11" t="s">
        <v>22</v>
      </c>
      <c r="B22" s="11"/>
      <c r="C22" s="11"/>
      <c r="D22" s="12">
        <v>0</v>
      </c>
      <c r="E22" s="12">
        <v>450</v>
      </c>
      <c r="F22" s="12">
        <f>SUM(B22:E22)</f>
        <v>450</v>
      </c>
      <c r="G22" s="11"/>
      <c r="H22" s="11"/>
      <c r="I22" s="12"/>
      <c r="J22" s="12"/>
      <c r="K22" s="16"/>
      <c r="L22" s="18"/>
      <c r="M22" s="12"/>
      <c r="N22" s="12"/>
      <c r="O22" s="12"/>
      <c r="P22" s="12">
        <v>150</v>
      </c>
      <c r="Q22" s="12">
        <v>150</v>
      </c>
      <c r="R22" s="12">
        <v>83.917387</v>
      </c>
      <c r="S22" s="11">
        <f>SUM(G22:R22)</f>
        <v>383.917387</v>
      </c>
      <c r="T22" s="26">
        <f>S22/F22</f>
        <v>0.853149748888889</v>
      </c>
      <c r="U22" s="27">
        <f>F22-S22</f>
        <v>66.082613</v>
      </c>
      <c r="V22" s="11">
        <v>7</v>
      </c>
    </row>
    <row r="23" s="1" customFormat="1" ht="24.95" customHeight="1" spans="1:22">
      <c r="A23" s="11" t="s">
        <v>13</v>
      </c>
      <c r="B23" s="11">
        <f>195-25</f>
        <v>170</v>
      </c>
      <c r="C23" s="11"/>
      <c r="D23" s="12">
        <v>0</v>
      </c>
      <c r="E23" s="12">
        <v>1200</v>
      </c>
      <c r="F23" s="12">
        <f>SUM(B23:E23)</f>
        <v>1370</v>
      </c>
      <c r="G23" s="11">
        <f>195-25</f>
        <v>170</v>
      </c>
      <c r="H23" s="11"/>
      <c r="I23" s="12"/>
      <c r="J23" s="12"/>
      <c r="K23" s="16"/>
      <c r="L23" s="18"/>
      <c r="M23" s="12"/>
      <c r="N23" s="12"/>
      <c r="O23" s="12"/>
      <c r="P23" s="12">
        <v>400</v>
      </c>
      <c r="Q23" s="12">
        <v>400</v>
      </c>
      <c r="R23" s="12">
        <v>195.658399</v>
      </c>
      <c r="S23" s="11">
        <f>SUM(G23:R23)</f>
        <v>1165.658399</v>
      </c>
      <c r="T23" s="26">
        <f>S23/F23</f>
        <v>0.850845546715328</v>
      </c>
      <c r="U23" s="27">
        <f>F23-S23</f>
        <v>204.341601</v>
      </c>
      <c r="V23" s="11">
        <v>8</v>
      </c>
    </row>
    <row r="24" s="1" customFormat="1" ht="24.95" customHeight="1" spans="1:22">
      <c r="A24" s="11" t="s">
        <v>55</v>
      </c>
      <c r="B24" s="11">
        <f>28.254018+76.038471</f>
        <v>104.292489</v>
      </c>
      <c r="C24" s="11">
        <v>41.9042</v>
      </c>
      <c r="D24" s="12">
        <v>0</v>
      </c>
      <c r="E24" s="12">
        <v>0</v>
      </c>
      <c r="F24" s="12">
        <f>SUM(B24:E24)</f>
        <v>146.196689</v>
      </c>
      <c r="G24" s="11">
        <f>28.254018+76.038471</f>
        <v>104.292489</v>
      </c>
      <c r="H24" s="11">
        <v>41.9042</v>
      </c>
      <c r="I24" s="12"/>
      <c r="J24" s="12"/>
      <c r="K24" s="16"/>
      <c r="L24" s="18"/>
      <c r="M24" s="12"/>
      <c r="N24" s="12"/>
      <c r="O24" s="12"/>
      <c r="P24" s="12"/>
      <c r="Q24" s="12"/>
      <c r="R24" s="12"/>
      <c r="S24" s="11">
        <f>SUM(G24:R24)</f>
        <v>146.196689</v>
      </c>
      <c r="T24" s="26">
        <f>S24/F24</f>
        <v>1</v>
      </c>
      <c r="U24" s="27">
        <f>F24-S24</f>
        <v>0</v>
      </c>
      <c r="V24" s="11"/>
    </row>
    <row r="25" s="2" customFormat="1" ht="30" customHeight="1" spans="1:22">
      <c r="A25" s="13" t="s">
        <v>56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</row>
  </sheetData>
  <sortState ref="A6:AB22">
    <sortCondition ref="T6:T22" descending="1"/>
  </sortState>
  <mergeCells count="12">
    <mergeCell ref="A2:V2"/>
    <mergeCell ref="G3:R3"/>
    <mergeCell ref="A3:A4"/>
    <mergeCell ref="B3:B4"/>
    <mergeCell ref="C3:C4"/>
    <mergeCell ref="D3:D4"/>
    <mergeCell ref="E3:E4"/>
    <mergeCell ref="F3:F4"/>
    <mergeCell ref="S3:S4"/>
    <mergeCell ref="T3:T4"/>
    <mergeCell ref="U3:U4"/>
    <mergeCell ref="V3:V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附件1.1</vt:lpstr>
      <vt:lpstr>附件1.2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2017-08-21T00:30:00Z</dcterms:created>
  <dcterms:modified xsi:type="dcterms:W3CDTF">2019-01-21T09:43:50Z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  <property fmtid="{D5CDD505-2E9C-101B-9397-08002B2CF9AE}" pid="3" name="KSORubyTemplateID" linkTarget="0">
    <vt:lpwstr>14</vt:lpwstr>
  </property>
</Properties>
</file>