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最终发放明细（农行142户）" sheetId="4" r:id="rId1"/>
    <sheet name="信用社（5户）" sheetId="5" r:id="rId2"/>
    <sheet name="Sheet1" sheetId="7" r:id="rId3"/>
  </sheets>
  <definedNames>
    <definedName name="_xlnm._FilterDatabase" localSheetId="0" hidden="1">'最终发放明细（农行142户）'!$A$3:$Q$147</definedName>
  </definedNames>
  <calcPr calcId="144525"/>
</workbook>
</file>

<file path=xl/sharedStrings.xml><?xml version="1.0" encoding="utf-8"?>
<sst xmlns="http://schemas.openxmlformats.org/spreadsheetml/2006/main" count="593">
  <si>
    <t>附件</t>
  </si>
  <si>
    <t>南雄市统筹项目收益分红明细表（第二批）
（贫困人口数为系统截止2017年12月1日人数）</t>
  </si>
  <si>
    <t>序号</t>
  </si>
  <si>
    <t>镇(乡、街道)</t>
  </si>
  <si>
    <t>行政村</t>
  </si>
  <si>
    <t>户主名</t>
  </si>
  <si>
    <t>姓名</t>
  </si>
  <si>
    <t>身份证号码</t>
  </si>
  <si>
    <t>浈江电业技改项目</t>
  </si>
  <si>
    <t>光伏扶贫项目</t>
  </si>
  <si>
    <t>人均合计收益（元）</t>
  </si>
  <si>
    <t>贫困户人数</t>
  </si>
  <si>
    <t>卡号</t>
  </si>
  <si>
    <t>整户合计收益（元）</t>
  </si>
  <si>
    <t>备注</t>
  </si>
  <si>
    <t>人均投入资金（万元）</t>
  </si>
  <si>
    <t>计算收益天数（2017年6月28日至2017年12月31日）</t>
  </si>
  <si>
    <t>2017年收益人均分红（元）</t>
  </si>
  <si>
    <t>18个镇</t>
  </si>
  <si>
    <t>百顺镇</t>
  </si>
  <si>
    <t>邓洞村委会</t>
  </si>
  <si>
    <t>莫如雄</t>
  </si>
  <si>
    <t>朱凤娣</t>
  </si>
  <si>
    <t>440223197705172048</t>
  </si>
  <si>
    <t>6228411434508153470</t>
  </si>
  <si>
    <t>妻子朱凤娣的银行卡</t>
  </si>
  <si>
    <t>杨梅村委会</t>
  </si>
  <si>
    <t>黄阳春</t>
  </si>
  <si>
    <t>440223199003152017</t>
  </si>
  <si>
    <t>6228481436701140373</t>
  </si>
  <si>
    <t>邓坊镇</t>
  </si>
  <si>
    <t>赤石村委会</t>
  </si>
  <si>
    <t>卢隆明</t>
  </si>
  <si>
    <t>440223196601064312</t>
  </si>
  <si>
    <t>6228411434508378671</t>
  </si>
  <si>
    <t>洋西村委会</t>
  </si>
  <si>
    <t>刘奕勇</t>
  </si>
  <si>
    <t>440223195812094314</t>
  </si>
  <si>
    <t>6228411434508337974</t>
  </si>
  <si>
    <t>古市镇</t>
  </si>
  <si>
    <t>柴岭村委会</t>
  </si>
  <si>
    <t>高锡泉</t>
  </si>
  <si>
    <t>440223196409160937</t>
  </si>
  <si>
    <t>6228411434508286270</t>
  </si>
  <si>
    <t>丹布村委会</t>
  </si>
  <si>
    <t>沈远路</t>
  </si>
  <si>
    <t>440223196003100926</t>
  </si>
  <si>
    <t>6228411434508266272</t>
  </si>
  <si>
    <t>邓有桂</t>
  </si>
  <si>
    <t>44022319810810093X</t>
  </si>
  <si>
    <t>6228480086610072075</t>
  </si>
  <si>
    <t>丰源村委会</t>
  </si>
  <si>
    <t>张朝春</t>
  </si>
  <si>
    <t>440223198008100916</t>
  </si>
  <si>
    <t>6228411434508267973</t>
  </si>
  <si>
    <t>张福生</t>
  </si>
  <si>
    <t>440223198605210910</t>
  </si>
  <si>
    <t>6228411434508156275</t>
  </si>
  <si>
    <t>童红红</t>
  </si>
  <si>
    <t>440223197011060914</t>
  </si>
  <si>
    <t>6228411434507913171</t>
  </si>
  <si>
    <t>古市村委会</t>
  </si>
  <si>
    <t>卢得兵</t>
  </si>
  <si>
    <t>440223197305290918</t>
  </si>
  <si>
    <t>44722000460115683</t>
  </si>
  <si>
    <t>马子群</t>
  </si>
  <si>
    <t>440223196811120917</t>
  </si>
  <si>
    <t>6228411434508287179</t>
  </si>
  <si>
    <t>溪口村委会</t>
  </si>
  <si>
    <t>刘秋月</t>
  </si>
  <si>
    <t>440222198210020323</t>
  </si>
  <si>
    <t>6228411434508147175</t>
  </si>
  <si>
    <t>修仁村委会</t>
  </si>
  <si>
    <t>刘宏铁</t>
  </si>
  <si>
    <t>440223196602210916</t>
  </si>
  <si>
    <t>6228481432704782717</t>
  </si>
  <si>
    <t>湖口镇</t>
  </si>
  <si>
    <t>岗围村委会</t>
  </si>
  <si>
    <t>刘烈标</t>
  </si>
  <si>
    <t>440223196105062713</t>
  </si>
  <si>
    <t>6228481436710367579</t>
  </si>
  <si>
    <t>周三妹</t>
  </si>
  <si>
    <t>440223196004112742</t>
  </si>
  <si>
    <t>6228411434508265571</t>
  </si>
  <si>
    <t>湖口村委会</t>
  </si>
  <si>
    <t xml:space="preserve">刘金华 </t>
  </si>
  <si>
    <t>刘金华</t>
  </si>
  <si>
    <t>440223198609102714</t>
  </si>
  <si>
    <t>6228411434508375776</t>
  </si>
  <si>
    <t>李正荣</t>
  </si>
  <si>
    <t>452723197611031640</t>
  </si>
  <si>
    <t>6216711430010750474</t>
  </si>
  <si>
    <t>里和村委会</t>
  </si>
  <si>
    <t>林金灵</t>
  </si>
  <si>
    <t>440223197406292728</t>
  </si>
  <si>
    <t>6228480096731818579</t>
  </si>
  <si>
    <t>黄康雄</t>
  </si>
  <si>
    <t>440223199002252710</t>
  </si>
  <si>
    <t>6228480086785758177</t>
  </si>
  <si>
    <t>三角村委会</t>
  </si>
  <si>
    <t>张万荣</t>
  </si>
  <si>
    <t>440223197501202719</t>
  </si>
  <si>
    <t>6228481435272227817</t>
  </si>
  <si>
    <t>太和村委会</t>
  </si>
  <si>
    <t>刘兴强</t>
  </si>
  <si>
    <t>440223197501242753</t>
  </si>
  <si>
    <t>6228481438947152873</t>
  </si>
  <si>
    <t>饶樟妹</t>
  </si>
  <si>
    <t>44022319731013272X</t>
  </si>
  <si>
    <t>6228481438720217877</t>
  </si>
  <si>
    <t>新湖村委会</t>
  </si>
  <si>
    <t>肖华兵</t>
  </si>
  <si>
    <t>440223198109052714</t>
  </si>
  <si>
    <t>6228411430319941517</t>
  </si>
  <si>
    <t>新迳村委会</t>
  </si>
  <si>
    <t>张湖南</t>
  </si>
  <si>
    <t>440223197304272718</t>
  </si>
  <si>
    <t>6228411434505504071</t>
  </si>
  <si>
    <t>肖和平</t>
  </si>
  <si>
    <t>440223196107082718</t>
  </si>
  <si>
    <t>6216711430024498979</t>
  </si>
  <si>
    <t>长市村委会</t>
  </si>
  <si>
    <t>何腾钦</t>
  </si>
  <si>
    <t>440223196309132736</t>
  </si>
  <si>
    <t>6228481436586240975</t>
  </si>
  <si>
    <t>袁艳秀</t>
  </si>
  <si>
    <t>440223198402142727</t>
  </si>
  <si>
    <t>6228481466723201176</t>
  </si>
  <si>
    <t>黄坑镇</t>
  </si>
  <si>
    <t>黄坑村委会</t>
  </si>
  <si>
    <t>卢良银</t>
  </si>
  <si>
    <t>440223196611113739</t>
  </si>
  <si>
    <t>6228411434508205072</t>
  </si>
  <si>
    <t>溪塘村委会</t>
  </si>
  <si>
    <t>陈伟成</t>
  </si>
  <si>
    <t>440223197912123732</t>
  </si>
  <si>
    <t>6228481436710308177</t>
  </si>
  <si>
    <t>小陂村委会</t>
  </si>
  <si>
    <t>张燕金</t>
  </si>
  <si>
    <t>440223197004133732</t>
  </si>
  <si>
    <t>6228411434508285975</t>
  </si>
  <si>
    <t>许村村委会</t>
  </si>
  <si>
    <t>沈建华</t>
  </si>
  <si>
    <t>440223193505203729</t>
  </si>
  <si>
    <t>6228411434508703472</t>
  </si>
  <si>
    <t>赖日珠</t>
  </si>
  <si>
    <t>440223196910093715</t>
  </si>
  <si>
    <t>6228431466763603273</t>
  </si>
  <si>
    <t>陈国荣</t>
  </si>
  <si>
    <t>440223194111213718</t>
  </si>
  <si>
    <t>6228411430113605110</t>
  </si>
  <si>
    <t>陈赞红</t>
  </si>
  <si>
    <t>440223196106043733</t>
  </si>
  <si>
    <t>6228411434508569170</t>
  </si>
  <si>
    <t>江头镇</t>
  </si>
  <si>
    <t>大汉村委会</t>
  </si>
  <si>
    <t>张宗明</t>
  </si>
  <si>
    <t>440223196403153314</t>
  </si>
  <si>
    <t>44722100460104008</t>
  </si>
  <si>
    <t>坪岗村委会</t>
  </si>
  <si>
    <t>吴传精</t>
  </si>
  <si>
    <t>440223194808243319</t>
  </si>
  <si>
    <t>44722301100004810</t>
  </si>
  <si>
    <t>吴道东</t>
  </si>
  <si>
    <t>440223196209253311</t>
  </si>
  <si>
    <t>6216711430024458874</t>
  </si>
  <si>
    <t>谢五风</t>
  </si>
  <si>
    <t>440223195407293328</t>
  </si>
  <si>
    <t>6228411430028618612</t>
  </si>
  <si>
    <t>涌溪村委会</t>
  </si>
  <si>
    <t>吴石山</t>
  </si>
  <si>
    <t>440223196604063315</t>
  </si>
  <si>
    <t>6228481436710369773</t>
  </si>
  <si>
    <t>鱼仙村委会</t>
  </si>
  <si>
    <t>李应才</t>
  </si>
  <si>
    <t>440223197007143311</t>
  </si>
  <si>
    <t>邱风连</t>
  </si>
  <si>
    <t>440223198109063325</t>
  </si>
  <si>
    <t>44711700460153138</t>
  </si>
  <si>
    <t>元甫村委会</t>
  </si>
  <si>
    <t>李兰海</t>
  </si>
  <si>
    <t>44022319831120331X</t>
  </si>
  <si>
    <t>6228481464247706317</t>
  </si>
  <si>
    <t>陈金红</t>
  </si>
  <si>
    <t>440223197110263020</t>
  </si>
  <si>
    <t>6228411434508286577</t>
  </si>
  <si>
    <t>界址镇</t>
  </si>
  <si>
    <t>大坑村委会</t>
  </si>
  <si>
    <t>王青塘</t>
  </si>
  <si>
    <t>440223196308065615</t>
  </si>
  <si>
    <t>6228411434508284374</t>
  </si>
  <si>
    <t>马芫村委会</t>
  </si>
  <si>
    <t>刘晓晴</t>
  </si>
  <si>
    <t>440223198510065626</t>
  </si>
  <si>
    <t>6228481438944535872</t>
  </si>
  <si>
    <t>下屋村委会</t>
  </si>
  <si>
    <t>严狗狗</t>
  </si>
  <si>
    <t>440223196404015618</t>
  </si>
  <si>
    <t>6228411434508377376</t>
  </si>
  <si>
    <t>澜河镇</t>
  </si>
  <si>
    <t>白云村委会</t>
  </si>
  <si>
    <t>邬香和</t>
  </si>
  <si>
    <t>440223196810291837</t>
  </si>
  <si>
    <t>6216711430024642873</t>
  </si>
  <si>
    <t>洞底村委会</t>
  </si>
  <si>
    <t>李九云</t>
  </si>
  <si>
    <t>440223198410021810</t>
  </si>
  <si>
    <t>6228481468154466278</t>
  </si>
  <si>
    <t>澜河村委会</t>
  </si>
  <si>
    <t>董和路</t>
  </si>
  <si>
    <t>440223196108254710</t>
  </si>
  <si>
    <t>6228411434508338774</t>
  </si>
  <si>
    <t>上矽村委会</t>
  </si>
  <si>
    <t>涂云丰</t>
  </si>
  <si>
    <t>440223197407031810</t>
  </si>
  <si>
    <t>6228411434508157778</t>
  </si>
  <si>
    <t>帽子峰镇</t>
  </si>
  <si>
    <t>坪山村委会</t>
  </si>
  <si>
    <t>王衍南</t>
  </si>
  <si>
    <t>440223195509101630</t>
  </si>
  <si>
    <t>44722500460002237</t>
  </si>
  <si>
    <t>胡长林</t>
  </si>
  <si>
    <t>44022319380916161X</t>
  </si>
  <si>
    <t>6228411434508284978</t>
  </si>
  <si>
    <t>邓华英</t>
  </si>
  <si>
    <t>440223198907201622</t>
  </si>
  <si>
    <t>6228481434369854310</t>
  </si>
  <si>
    <t>陈伦常</t>
  </si>
  <si>
    <t>440223195306071611</t>
  </si>
  <si>
    <t>6228411434508288078</t>
  </si>
  <si>
    <t>南亩镇</t>
  </si>
  <si>
    <t>水尾村委会</t>
  </si>
  <si>
    <t>刘运沅</t>
  </si>
  <si>
    <t>44022319511209353X</t>
  </si>
  <si>
    <t>6228411434508144172</t>
  </si>
  <si>
    <t>鱼鲜村委会</t>
  </si>
  <si>
    <t>王子君</t>
  </si>
  <si>
    <t>440223199912123512</t>
  </si>
  <si>
    <t>6228411434508287070</t>
  </si>
  <si>
    <t>坪田镇</t>
  </si>
  <si>
    <t>背迳村委会</t>
  </si>
  <si>
    <t>叶龙旺</t>
  </si>
  <si>
    <t>44022319720908521X</t>
  </si>
  <si>
    <t>6230520080015309370</t>
  </si>
  <si>
    <t>官陂村委会</t>
  </si>
  <si>
    <t>陈桂秀</t>
  </si>
  <si>
    <t>440223195910025224</t>
  </si>
  <si>
    <t>6228411434508201972</t>
  </si>
  <si>
    <t>黄玉芳</t>
  </si>
  <si>
    <t>440223199010125228</t>
  </si>
  <si>
    <t>6228411144505102673</t>
  </si>
  <si>
    <t>老龙村委会</t>
  </si>
  <si>
    <t>严先星</t>
  </si>
  <si>
    <t>440223197005035237</t>
  </si>
  <si>
    <t>6228411434508458879</t>
  </si>
  <si>
    <t>全安镇</t>
  </si>
  <si>
    <t>陂头村委会</t>
  </si>
  <si>
    <t>何人华</t>
  </si>
  <si>
    <t>440223195211211116</t>
  </si>
  <si>
    <t>6228411434508380974</t>
  </si>
  <si>
    <t>邱凯金</t>
  </si>
  <si>
    <t>440223196207021154</t>
  </si>
  <si>
    <t>6228411434508699779</t>
  </si>
  <si>
    <t>古塘村委会</t>
  </si>
  <si>
    <t>何作春</t>
  </si>
  <si>
    <t>440223197110081112</t>
  </si>
  <si>
    <t>6228411434508147472</t>
  </si>
  <si>
    <t>河塘村委会</t>
  </si>
  <si>
    <t xml:space="preserve">张朝云 </t>
  </si>
  <si>
    <t>440223195312111114</t>
  </si>
  <si>
    <t>44722500460041268</t>
  </si>
  <si>
    <t xml:space="preserve">李铁炉  </t>
  </si>
  <si>
    <t>440223197501101117</t>
  </si>
  <si>
    <t>44722500460048172</t>
  </si>
  <si>
    <t>兰溪村委会</t>
  </si>
  <si>
    <t>胡易科</t>
  </si>
  <si>
    <t>440223195311141434</t>
  </si>
  <si>
    <t>6228411434507914278</t>
  </si>
  <si>
    <t>全安村委会</t>
  </si>
  <si>
    <t>兰文娇</t>
  </si>
  <si>
    <t>440223196811121127</t>
  </si>
  <si>
    <t>6228411434508147779</t>
  </si>
  <si>
    <t>羊角村委会</t>
  </si>
  <si>
    <t>邱均星</t>
  </si>
  <si>
    <t>440223196501281117</t>
  </si>
  <si>
    <t>6228411434508113976</t>
  </si>
  <si>
    <t>杨沥村委会</t>
  </si>
  <si>
    <t>陈尚南</t>
  </si>
  <si>
    <t>440223195106291118</t>
  </si>
  <si>
    <t>6228411434508286478</t>
  </si>
  <si>
    <t>章禾洞村委会</t>
  </si>
  <si>
    <t>李庚波</t>
  </si>
  <si>
    <t>440223194605061419</t>
  </si>
  <si>
    <t>6228411434508148173</t>
  </si>
  <si>
    <t>水口镇</t>
  </si>
  <si>
    <t>赤岭村委会</t>
  </si>
  <si>
    <t>郑昌键</t>
  </si>
  <si>
    <t>440223197107073015</t>
  </si>
  <si>
    <t>6228411434508267874</t>
  </si>
  <si>
    <t>河村村委会</t>
  </si>
  <si>
    <t>何明洲</t>
  </si>
  <si>
    <t>440223197109123012</t>
  </si>
  <si>
    <t>6230521430000952578</t>
  </si>
  <si>
    <t>群星村委会</t>
  </si>
  <si>
    <t>龚甫华</t>
  </si>
  <si>
    <t>440202197906060614</t>
  </si>
  <si>
    <t>6228411434508287674</t>
  </si>
  <si>
    <t>水口村委会</t>
  </si>
  <si>
    <t>肖六凤</t>
  </si>
  <si>
    <t>何秀花</t>
  </si>
  <si>
    <t>440223199704013028</t>
  </si>
  <si>
    <t>6228411434508286072</t>
  </si>
  <si>
    <t>女儿何秀花的银行卡</t>
  </si>
  <si>
    <t>邓功丁</t>
  </si>
  <si>
    <t>440223197210173014</t>
  </si>
  <si>
    <t>6228481436710367371</t>
  </si>
  <si>
    <t>下湖村委会</t>
  </si>
  <si>
    <t>何振朋</t>
  </si>
  <si>
    <t>440223195710203014</t>
  </si>
  <si>
    <t>44722300460016265</t>
  </si>
  <si>
    <t>何未祥</t>
  </si>
  <si>
    <t>凌书英</t>
  </si>
  <si>
    <t>440223197908022744</t>
  </si>
  <si>
    <t>6228481436710285474</t>
  </si>
  <si>
    <t>妻子凌书英的银行卡</t>
  </si>
  <si>
    <t>下楼村委会</t>
  </si>
  <si>
    <t>廖声林</t>
  </si>
  <si>
    <t>440223197001113031</t>
  </si>
  <si>
    <t>6228411434508284275</t>
  </si>
  <si>
    <t>雄州街道办事处</t>
  </si>
  <si>
    <t>河南村委会</t>
  </si>
  <si>
    <t>吴家兰</t>
  </si>
  <si>
    <t>440223196604220325</t>
  </si>
  <si>
    <t>44-722001100194310</t>
  </si>
  <si>
    <t>郊区村委会</t>
  </si>
  <si>
    <t>赵文贵</t>
  </si>
  <si>
    <t>440223196903200324</t>
  </si>
  <si>
    <t>44-722200460022091</t>
  </si>
  <si>
    <t>荆岗村委会</t>
  </si>
  <si>
    <t>张朝辉</t>
  </si>
  <si>
    <t>440223196502200518</t>
  </si>
  <si>
    <t>44722300460083075</t>
  </si>
  <si>
    <t>赖绍淦</t>
  </si>
  <si>
    <t>440223193604100514</t>
  </si>
  <si>
    <t>6228480616724642270</t>
  </si>
  <si>
    <t>黎口村委会</t>
  </si>
  <si>
    <t>郭勇平</t>
  </si>
  <si>
    <t>440223197707200532</t>
  </si>
  <si>
    <t>6228481436710045175</t>
  </si>
  <si>
    <t>陈日辉</t>
  </si>
  <si>
    <t>440223198011160514</t>
  </si>
  <si>
    <t>6228481433729883613</t>
  </si>
  <si>
    <t>上坪村委会</t>
  </si>
  <si>
    <t>卢道监</t>
  </si>
  <si>
    <t>440223195204160517</t>
  </si>
  <si>
    <t>44722301100087047</t>
  </si>
  <si>
    <t>水南村委会</t>
  </si>
  <si>
    <t>黄履堂</t>
  </si>
  <si>
    <t>440223194704110319</t>
  </si>
  <si>
    <t>6228411434508285470</t>
  </si>
  <si>
    <t>下坪村委会</t>
  </si>
  <si>
    <t>刘光建</t>
  </si>
  <si>
    <t>440223195110050552</t>
  </si>
  <si>
    <t>6228411434508285371</t>
  </si>
  <si>
    <t>勋口村委会</t>
  </si>
  <si>
    <t>唐启通</t>
  </si>
  <si>
    <t>440223194511240512</t>
  </si>
  <si>
    <t>6228411434508287575</t>
  </si>
  <si>
    <t>徐乐宣</t>
  </si>
  <si>
    <t>440223194810010530</t>
  </si>
  <si>
    <t>6228411434508269474</t>
  </si>
  <si>
    <t>油山镇</t>
  </si>
  <si>
    <t>莲山村委会</t>
  </si>
  <si>
    <t>彭春连</t>
  </si>
  <si>
    <t>440223198101194523</t>
  </si>
  <si>
    <t>6228481431690950510</t>
  </si>
  <si>
    <t>杨永明</t>
  </si>
  <si>
    <t>440223196211124519</t>
  </si>
  <si>
    <t>6228411434508153074</t>
  </si>
  <si>
    <t>平林村委会</t>
  </si>
  <si>
    <t>孔祥德</t>
  </si>
  <si>
    <t>440223197512104516</t>
  </si>
  <si>
    <t>6228481436710309472</t>
  </si>
  <si>
    <t>坪田坳村委会</t>
  </si>
  <si>
    <t>叶金兰</t>
  </si>
  <si>
    <t>440223198201094028</t>
  </si>
  <si>
    <t>6228480098788589376</t>
  </si>
  <si>
    <t>上浆村委会</t>
  </si>
  <si>
    <t>王建桥</t>
  </si>
  <si>
    <t>440223194902014037</t>
  </si>
  <si>
    <t>6228411434508266371</t>
  </si>
  <si>
    <t>下惠村委会</t>
  </si>
  <si>
    <t>彭五风</t>
  </si>
  <si>
    <t>44022319760406454X</t>
  </si>
  <si>
    <t>6230521430001203278</t>
  </si>
  <si>
    <t>黄水木</t>
  </si>
  <si>
    <t>44022319700617401X</t>
  </si>
  <si>
    <t>6228411434508266470</t>
  </si>
  <si>
    <t>珠玑镇</t>
  </si>
  <si>
    <t>聪辈村委会</t>
  </si>
  <si>
    <t>徐学安</t>
  </si>
  <si>
    <t>440223195607032253</t>
  </si>
  <si>
    <t>6228411434508384471</t>
  </si>
  <si>
    <t>罗加祥</t>
  </si>
  <si>
    <t>44022319531222221X</t>
  </si>
  <si>
    <t>6228411434508204976</t>
  </si>
  <si>
    <t>邓行芳</t>
  </si>
  <si>
    <t>440223196605132212</t>
  </si>
  <si>
    <t>44722300460083067</t>
  </si>
  <si>
    <t>古田村委会</t>
  </si>
  <si>
    <t>张熙旺</t>
  </si>
  <si>
    <t>440223194910092211</t>
  </si>
  <si>
    <t>6228411434508267478</t>
  </si>
  <si>
    <t>陈尚洋</t>
  </si>
  <si>
    <t>44022319491013221X</t>
  </si>
  <si>
    <t>44722300460026165</t>
  </si>
  <si>
    <t>里仁村委会</t>
  </si>
  <si>
    <t>李君森</t>
  </si>
  <si>
    <t>440223196507282233</t>
  </si>
  <si>
    <t>6228481436710308573</t>
  </si>
  <si>
    <t>罗田村委会</t>
  </si>
  <si>
    <t>蓝师华</t>
  </si>
  <si>
    <t>440223197406042219</t>
  </si>
  <si>
    <t>6230521430001206271</t>
  </si>
  <si>
    <t>祇芫村委会</t>
  </si>
  <si>
    <t>杨南桥</t>
  </si>
  <si>
    <t>440223198002282253</t>
  </si>
  <si>
    <t>6228481435272849610</t>
  </si>
  <si>
    <t>上嵩村委会</t>
  </si>
  <si>
    <t>颜宪贵</t>
  </si>
  <si>
    <t>440223195504162215</t>
  </si>
  <si>
    <t>44722300460083059</t>
  </si>
  <si>
    <t>叟里元村委会</t>
  </si>
  <si>
    <t xml:space="preserve">卢文光	</t>
  </si>
  <si>
    <t>440223196006012235</t>
  </si>
  <si>
    <t>6228481436705109572</t>
  </si>
  <si>
    <t xml:space="preserve">吴绍龙	</t>
  </si>
  <si>
    <t>周凤娇</t>
  </si>
  <si>
    <t>440223197209062288</t>
  </si>
  <si>
    <t>6228411434508267379</t>
  </si>
  <si>
    <t>妻子周凤娇的银行卡</t>
  </si>
  <si>
    <t xml:space="preserve">江端华	</t>
  </si>
  <si>
    <t>440282197812282218</t>
  </si>
  <si>
    <t>6228411434508703571</t>
  </si>
  <si>
    <t>汤克干</t>
  </si>
  <si>
    <t>440223196512052213</t>
  </si>
  <si>
    <t>6228411434508267171</t>
  </si>
  <si>
    <t>赖发优</t>
  </si>
  <si>
    <t>440223195806102226</t>
  </si>
  <si>
    <t>44722000460263657</t>
  </si>
  <si>
    <t xml:space="preserve">龚甫良	</t>
  </si>
  <si>
    <t>440223196911012235</t>
  </si>
  <si>
    <t>6228411434508267270</t>
  </si>
  <si>
    <t>泰源村委会</t>
  </si>
  <si>
    <t>黄得生</t>
  </si>
  <si>
    <t>440223194808072513</t>
  </si>
  <si>
    <t>6228411434508285272</t>
  </si>
  <si>
    <t>新村村委会</t>
  </si>
  <si>
    <t>刘烈忠</t>
  </si>
  <si>
    <t>440223195212012215</t>
  </si>
  <si>
    <t>44722500460044353</t>
  </si>
  <si>
    <t>谢崇平</t>
  </si>
  <si>
    <t>440223197011242216</t>
  </si>
  <si>
    <t>6230520080010744571</t>
  </si>
  <si>
    <t>洋湖村委会</t>
  </si>
  <si>
    <t>卢德雄</t>
  </si>
  <si>
    <t>440223195906152212</t>
  </si>
  <si>
    <t>6228411434508373573</t>
  </si>
  <si>
    <t>李宏亿</t>
  </si>
  <si>
    <t>440223194301052214</t>
  </si>
  <si>
    <t>6230521430000705976</t>
  </si>
  <si>
    <t>长迳村委会</t>
  </si>
  <si>
    <t>张朝盛</t>
  </si>
  <si>
    <t>440223194007202218</t>
  </si>
  <si>
    <t>6228481436710308375</t>
  </si>
  <si>
    <t>李永和</t>
  </si>
  <si>
    <t>440223196409102219</t>
  </si>
  <si>
    <t>6228411434507926579</t>
  </si>
  <si>
    <t>邓昌利</t>
  </si>
  <si>
    <t>440223195504082231</t>
  </si>
  <si>
    <t>6228411434508285777</t>
  </si>
  <si>
    <t>中站村委会</t>
  </si>
  <si>
    <t>徐承煌</t>
  </si>
  <si>
    <t>440223196710092515</t>
  </si>
  <si>
    <t>6228481436584200070</t>
  </si>
  <si>
    <t>主田镇</t>
  </si>
  <si>
    <t>城门村委会</t>
  </si>
  <si>
    <t>刘显文</t>
  </si>
  <si>
    <t>440223193801300718</t>
  </si>
  <si>
    <t>6228411434508147878</t>
  </si>
  <si>
    <t>刘运军</t>
  </si>
  <si>
    <t>440223194312200710</t>
  </si>
  <si>
    <t>6230521430000949772</t>
  </si>
  <si>
    <t>林发新</t>
  </si>
  <si>
    <t>440223195303200713</t>
  </si>
  <si>
    <t>44722201100247312</t>
  </si>
  <si>
    <t>陈华桥</t>
  </si>
  <si>
    <t>440223196903180714</t>
  </si>
  <si>
    <t>6228411434508285579</t>
  </si>
  <si>
    <t>黄得凤</t>
  </si>
  <si>
    <t>44022319731217072X</t>
  </si>
  <si>
    <t>44722201100238147</t>
  </si>
  <si>
    <t>大坝村委会</t>
  </si>
  <si>
    <t>董北林</t>
  </si>
  <si>
    <t>440223195810020717</t>
  </si>
  <si>
    <t>6228411434508287971</t>
  </si>
  <si>
    <t>谭万妹</t>
  </si>
  <si>
    <t>440223196610140727</t>
  </si>
  <si>
    <t>6228411434508270977</t>
  </si>
  <si>
    <t>雷清煌</t>
  </si>
  <si>
    <t>440223196311290717</t>
  </si>
  <si>
    <t>6228411434508288375</t>
  </si>
  <si>
    <t>高峰村委会</t>
  </si>
  <si>
    <t>李世平</t>
  </si>
  <si>
    <t>440223198910200719</t>
  </si>
  <si>
    <t>6228481436703348875</t>
  </si>
  <si>
    <t>黄茂英</t>
  </si>
  <si>
    <t>440223197808190724</t>
  </si>
  <si>
    <t>6228481436710204574</t>
  </si>
  <si>
    <t>塘山村委会</t>
  </si>
  <si>
    <t>邓国冬</t>
  </si>
  <si>
    <t>440223197410150730</t>
  </si>
  <si>
    <t>6228411434508155673</t>
  </si>
  <si>
    <t>西坪村委会</t>
  </si>
  <si>
    <t>朱光汉</t>
  </si>
  <si>
    <t>44022319570616071X</t>
  </si>
  <si>
    <t>44722201100289777</t>
  </si>
  <si>
    <t>主田村委会</t>
  </si>
  <si>
    <t>谭远华</t>
  </si>
  <si>
    <t>440223198008110719</t>
  </si>
  <si>
    <t>622848011649371025</t>
  </si>
  <si>
    <t>塘山村</t>
  </si>
  <si>
    <t>何丙文</t>
  </si>
  <si>
    <t>邓海明</t>
  </si>
  <si>
    <t>440282198004090714</t>
  </si>
  <si>
    <t>6230520120031690773</t>
  </si>
  <si>
    <t>儿子邓海明的银行卡</t>
  </si>
  <si>
    <t>傅启杰</t>
  </si>
  <si>
    <t>傅英福</t>
  </si>
  <si>
    <t>440223199812160711</t>
  </si>
  <si>
    <t>6230521430000221370</t>
  </si>
  <si>
    <t>儿子傅英福的银行卡</t>
  </si>
  <si>
    <t>西洞村</t>
  </si>
  <si>
    <t>张石全</t>
  </si>
  <si>
    <t>440223195502150712</t>
  </si>
  <si>
    <t>6228411434508793275</t>
  </si>
  <si>
    <t>大坝村</t>
  </si>
  <si>
    <t>刘光文</t>
  </si>
  <si>
    <t>44022319680601073X</t>
  </si>
  <si>
    <t>6228411434508456378</t>
  </si>
  <si>
    <t>邓良锦</t>
  </si>
  <si>
    <t>440223195809170718</t>
  </si>
  <si>
    <t>6228411434505945571</t>
  </si>
  <si>
    <t>乌迳镇</t>
  </si>
  <si>
    <t>山下村委会</t>
  </si>
  <si>
    <t>叶清凤</t>
  </si>
  <si>
    <t>440223197411204745</t>
  </si>
  <si>
    <t>6228411434508144073</t>
  </si>
  <si>
    <t>长龙村</t>
  </si>
  <si>
    <t>黄良财</t>
  </si>
  <si>
    <t>440223198512154710</t>
  </si>
  <si>
    <t>6228411434508561771</t>
  </si>
  <si>
    <t>黄洞村委会</t>
  </si>
  <si>
    <t>王丙秀</t>
  </si>
  <si>
    <t>440223195609134747</t>
  </si>
  <si>
    <t>6228411434508286171</t>
  </si>
  <si>
    <t>南雄市统筹项目收益分红明细表(第二批）
（贫困人口数为系统截止2017年12月1日人数）</t>
  </si>
  <si>
    <t>杨金先</t>
  </si>
  <si>
    <t>440223195511100717</t>
  </si>
  <si>
    <t>80010000294127744</t>
  </si>
  <si>
    <t>羊角村</t>
  </si>
  <si>
    <t>李见田</t>
  </si>
  <si>
    <t>440223193310081119</t>
  </si>
  <si>
    <t>80010000288104600</t>
  </si>
  <si>
    <t>雄州街道</t>
  </si>
  <si>
    <t>观新村</t>
  </si>
  <si>
    <t>郭唐地</t>
  </si>
  <si>
    <t>440223198401060535</t>
  </si>
  <si>
    <t>80010000770172264</t>
  </si>
  <si>
    <t>长市村</t>
  </si>
  <si>
    <t>何腾秀</t>
  </si>
  <si>
    <t>440223195610112756</t>
  </si>
  <si>
    <t>80010000296516772</t>
  </si>
  <si>
    <t>迳洞村</t>
  </si>
  <si>
    <t>冯长全</t>
  </si>
  <si>
    <t>440223198003165411</t>
  </si>
  <si>
    <t>80010000805165932</t>
  </si>
  <si>
    <t>.</t>
  </si>
  <si>
    <t>南雄市统筹项目收益分红明细表
（贫困人口数为系统截止2017年12月1日人数）</t>
  </si>
  <si>
    <t>6228481466763603273</t>
  </si>
  <si>
    <t>6228411434508143976</t>
  </si>
  <si>
    <t>6228481436710727871</t>
  </si>
  <si>
    <t>制表人：                                            审核人：                                     领导批示：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</si>
</sst>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9" fillId="11" borderId="11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 quotePrefix="1">
      <alignment horizontal="center" vertical="center"/>
    </xf>
    <xf numFmtId="0" fontId="0" fillId="0" borderId="2" xfId="0" applyFill="1" applyBorder="1" applyAlignment="1" quotePrefix="1">
      <alignment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  <xf numFmtId="0" fontId="0" fillId="0" borderId="2" xfId="0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7"/>
  <sheetViews>
    <sheetView tabSelected="1" workbookViewId="0">
      <selection activeCell="A2" sqref="A2:O2"/>
    </sheetView>
  </sheetViews>
  <sheetFormatPr defaultColWidth="9" defaultRowHeight="13.5"/>
  <cols>
    <col min="1" max="1" width="4.875" style="31" customWidth="1"/>
    <col min="2" max="2" width="9" style="31"/>
    <col min="3" max="3" width="11.125" style="31" customWidth="1"/>
    <col min="4" max="5" width="9" style="31"/>
    <col min="6" max="6" width="20.375" style="31" customWidth="1"/>
    <col min="7" max="7" width="11.625" style="31"/>
    <col min="8" max="8" width="9" style="31" customWidth="1"/>
    <col min="9" max="9" width="12.625" style="31"/>
    <col min="10" max="10" width="11.625" style="31"/>
    <col min="11" max="11" width="9" style="31"/>
    <col min="12" max="12" width="12.625" style="31"/>
    <col min="13" max="13" width="9.5" style="31" customWidth="1"/>
    <col min="14" max="14" width="6.5" style="31" customWidth="1"/>
    <col min="15" max="15" width="21.25" style="32" customWidth="1"/>
    <col min="16" max="16" width="11.5" style="31" customWidth="1"/>
    <col min="17" max="17" width="11.625" style="33" customWidth="1"/>
    <col min="18" max="16384" width="9" style="31"/>
  </cols>
  <sheetData>
    <row r="1" spans="1:16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79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33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/>
      <c r="I3" s="6"/>
      <c r="J3" s="6" t="s">
        <v>9</v>
      </c>
      <c r="K3" s="6"/>
      <c r="L3" s="6"/>
      <c r="M3" s="13" t="s">
        <v>10</v>
      </c>
      <c r="N3" s="14" t="s">
        <v>11</v>
      </c>
      <c r="O3" s="13" t="s">
        <v>12</v>
      </c>
      <c r="P3" s="14" t="s">
        <v>13</v>
      </c>
      <c r="Q3" s="14" t="s">
        <v>14</v>
      </c>
    </row>
    <row r="4" ht="45" customHeight="1" spans="1:17">
      <c r="A4" s="7"/>
      <c r="B4" s="7"/>
      <c r="C4" s="7"/>
      <c r="D4" s="8"/>
      <c r="E4" s="7"/>
      <c r="F4" s="7"/>
      <c r="G4" s="6" t="s">
        <v>15</v>
      </c>
      <c r="H4" s="6" t="s">
        <v>16</v>
      </c>
      <c r="I4" s="6" t="s">
        <v>17</v>
      </c>
      <c r="J4" s="6" t="s">
        <v>15</v>
      </c>
      <c r="K4" s="6" t="s">
        <v>16</v>
      </c>
      <c r="L4" s="6" t="s">
        <v>17</v>
      </c>
      <c r="M4" s="15"/>
      <c r="N4" s="16"/>
      <c r="O4" s="15"/>
      <c r="P4" s="16"/>
      <c r="Q4" s="16"/>
    </row>
    <row r="5" ht="45" customHeight="1" spans="1:17">
      <c r="A5" s="6"/>
      <c r="B5" s="6" t="s">
        <v>18</v>
      </c>
      <c r="C5" s="6"/>
      <c r="D5" s="5"/>
      <c r="E5" s="6"/>
      <c r="F5" s="6"/>
      <c r="G5" s="24">
        <v>0.133466800133467</v>
      </c>
      <c r="H5" s="25">
        <v>187</v>
      </c>
      <c r="I5" s="24">
        <v>54.7</v>
      </c>
      <c r="J5" s="24">
        <v>0.133466800133467</v>
      </c>
      <c r="K5" s="25">
        <v>185</v>
      </c>
      <c r="L5" s="24">
        <v>54.12</v>
      </c>
      <c r="M5" s="27">
        <v>108.82</v>
      </c>
      <c r="N5" s="24">
        <f>SUM(N6:N147)</f>
        <v>441</v>
      </c>
      <c r="O5" s="28"/>
      <c r="P5" s="24">
        <f>SUM(P6:P147)</f>
        <v>47989.6199999999</v>
      </c>
      <c r="Q5" s="24"/>
    </row>
    <row r="6" ht="25" customHeight="1" spans="1:17">
      <c r="A6" s="17">
        <v>1</v>
      </c>
      <c r="B6" s="10" t="s">
        <v>19</v>
      </c>
      <c r="C6" s="10" t="s">
        <v>20</v>
      </c>
      <c r="D6" s="10" t="s">
        <v>21</v>
      </c>
      <c r="E6" s="10" t="s">
        <v>22</v>
      </c>
      <c r="F6" s="10" t="s">
        <v>23</v>
      </c>
      <c r="G6" s="10">
        <v>0.133466800133467</v>
      </c>
      <c r="H6" s="11">
        <v>187</v>
      </c>
      <c r="I6" s="10">
        <v>54.7</v>
      </c>
      <c r="J6" s="10">
        <v>0.133466800133467</v>
      </c>
      <c r="K6" s="11">
        <v>185</v>
      </c>
      <c r="L6" s="10">
        <v>54.12</v>
      </c>
      <c r="M6" s="17">
        <v>108.82</v>
      </c>
      <c r="N6" s="18">
        <v>5</v>
      </c>
      <c r="O6" s="38" t="s">
        <v>24</v>
      </c>
      <c r="P6" s="18">
        <f>M6*N6</f>
        <v>544.1</v>
      </c>
      <c r="Q6" s="35" t="s">
        <v>25</v>
      </c>
    </row>
    <row r="7" ht="25" customHeight="1" spans="1:17">
      <c r="A7" s="17">
        <v>2</v>
      </c>
      <c r="B7" s="10" t="s">
        <v>19</v>
      </c>
      <c r="C7" s="10" t="s">
        <v>26</v>
      </c>
      <c r="D7" s="10" t="s">
        <v>27</v>
      </c>
      <c r="E7" s="10" t="s">
        <v>27</v>
      </c>
      <c r="F7" s="10" t="s">
        <v>28</v>
      </c>
      <c r="G7" s="10">
        <v>0.133466800133467</v>
      </c>
      <c r="H7" s="11">
        <v>187</v>
      </c>
      <c r="I7" s="10">
        <v>54.7</v>
      </c>
      <c r="J7" s="10">
        <v>0.133466800133467</v>
      </c>
      <c r="K7" s="11">
        <v>185</v>
      </c>
      <c r="L7" s="10">
        <v>54.12</v>
      </c>
      <c r="M7" s="17">
        <v>108.82</v>
      </c>
      <c r="N7" s="18">
        <v>4</v>
      </c>
      <c r="O7" s="38" t="s">
        <v>29</v>
      </c>
      <c r="P7" s="18">
        <f t="shared" ref="P7:P38" si="0">M7*N7</f>
        <v>435.28</v>
      </c>
      <c r="Q7" s="35"/>
    </row>
    <row r="8" ht="25" customHeight="1" spans="1:17">
      <c r="A8" s="17">
        <v>3</v>
      </c>
      <c r="B8" s="10" t="s">
        <v>30</v>
      </c>
      <c r="C8" s="10" t="s">
        <v>31</v>
      </c>
      <c r="D8" s="10" t="s">
        <v>32</v>
      </c>
      <c r="E8" s="10" t="s">
        <v>32</v>
      </c>
      <c r="F8" s="10" t="s">
        <v>33</v>
      </c>
      <c r="G8" s="10">
        <v>0.133466800133467</v>
      </c>
      <c r="H8" s="10">
        <v>187</v>
      </c>
      <c r="I8" s="10">
        <v>54.7</v>
      </c>
      <c r="J8" s="10">
        <v>0.133466800133467</v>
      </c>
      <c r="K8" s="10">
        <v>185</v>
      </c>
      <c r="L8" s="10">
        <v>54.12</v>
      </c>
      <c r="M8" s="17">
        <v>108.82</v>
      </c>
      <c r="N8" s="18">
        <v>5</v>
      </c>
      <c r="O8" s="38" t="s">
        <v>34</v>
      </c>
      <c r="P8" s="18">
        <f t="shared" si="0"/>
        <v>544.1</v>
      </c>
      <c r="Q8" s="35"/>
    </row>
    <row r="9" ht="25" customHeight="1" spans="1:17">
      <c r="A9" s="17">
        <v>4</v>
      </c>
      <c r="B9" s="10" t="s">
        <v>30</v>
      </c>
      <c r="C9" s="10" t="s">
        <v>35</v>
      </c>
      <c r="D9" s="10" t="s">
        <v>36</v>
      </c>
      <c r="E9" s="10" t="s">
        <v>36</v>
      </c>
      <c r="F9" s="10" t="s">
        <v>37</v>
      </c>
      <c r="G9" s="10">
        <v>0.133466800133467</v>
      </c>
      <c r="H9" s="10">
        <v>187</v>
      </c>
      <c r="I9" s="10">
        <v>54.7</v>
      </c>
      <c r="J9" s="10">
        <v>0.133466800133467</v>
      </c>
      <c r="K9" s="10">
        <v>185</v>
      </c>
      <c r="L9" s="10">
        <v>54.12</v>
      </c>
      <c r="M9" s="17">
        <v>108.82</v>
      </c>
      <c r="N9" s="18">
        <v>1</v>
      </c>
      <c r="O9" s="38" t="s">
        <v>38</v>
      </c>
      <c r="P9" s="18">
        <f t="shared" si="0"/>
        <v>108.82</v>
      </c>
      <c r="Q9" s="35"/>
    </row>
    <row r="10" ht="25" customHeight="1" spans="1:17">
      <c r="A10" s="17">
        <v>5</v>
      </c>
      <c r="B10" s="10" t="s">
        <v>39</v>
      </c>
      <c r="C10" s="10" t="s">
        <v>40</v>
      </c>
      <c r="D10" s="10" t="s">
        <v>41</v>
      </c>
      <c r="E10" s="10" t="s">
        <v>41</v>
      </c>
      <c r="F10" s="10" t="s">
        <v>42</v>
      </c>
      <c r="G10" s="10">
        <v>0.133466800133467</v>
      </c>
      <c r="H10" s="11">
        <v>187</v>
      </c>
      <c r="I10" s="10">
        <v>54.7</v>
      </c>
      <c r="J10" s="10">
        <v>0.133466800133467</v>
      </c>
      <c r="K10" s="11">
        <v>185</v>
      </c>
      <c r="L10" s="10">
        <v>54.12</v>
      </c>
      <c r="M10" s="17">
        <v>108.82</v>
      </c>
      <c r="N10" s="18">
        <v>3</v>
      </c>
      <c r="O10" s="38" t="s">
        <v>43</v>
      </c>
      <c r="P10" s="18">
        <f t="shared" si="0"/>
        <v>326.46</v>
      </c>
      <c r="Q10" s="35"/>
    </row>
    <row r="11" ht="25" customHeight="1" spans="1:17">
      <c r="A11" s="17">
        <v>6</v>
      </c>
      <c r="B11" s="10" t="s">
        <v>39</v>
      </c>
      <c r="C11" s="10" t="s">
        <v>44</v>
      </c>
      <c r="D11" s="10" t="s">
        <v>45</v>
      </c>
      <c r="E11" s="10" t="s">
        <v>45</v>
      </c>
      <c r="F11" s="10" t="s">
        <v>46</v>
      </c>
      <c r="G11" s="10">
        <v>0.133466800133467</v>
      </c>
      <c r="H11" s="10">
        <v>187</v>
      </c>
      <c r="I11" s="10">
        <v>54.7</v>
      </c>
      <c r="J11" s="10">
        <v>0.133466800133467</v>
      </c>
      <c r="K11" s="10">
        <v>185</v>
      </c>
      <c r="L11" s="10">
        <v>54.12</v>
      </c>
      <c r="M11" s="17">
        <v>108.82</v>
      </c>
      <c r="N11" s="18">
        <v>4</v>
      </c>
      <c r="O11" s="38" t="s">
        <v>47</v>
      </c>
      <c r="P11" s="18">
        <f t="shared" si="0"/>
        <v>435.28</v>
      </c>
      <c r="Q11" s="35"/>
    </row>
    <row r="12" ht="25" customHeight="1" spans="1:17">
      <c r="A12" s="17">
        <v>7</v>
      </c>
      <c r="B12" s="10" t="s">
        <v>39</v>
      </c>
      <c r="C12" s="10" t="s">
        <v>44</v>
      </c>
      <c r="D12" s="10" t="s">
        <v>48</v>
      </c>
      <c r="E12" s="10" t="s">
        <v>48</v>
      </c>
      <c r="F12" s="10" t="s">
        <v>49</v>
      </c>
      <c r="G12" s="10">
        <v>0.133466800133467</v>
      </c>
      <c r="H12" s="10">
        <v>187</v>
      </c>
      <c r="I12" s="10">
        <v>54.7</v>
      </c>
      <c r="J12" s="10">
        <v>0.133466800133467</v>
      </c>
      <c r="K12" s="10">
        <v>185</v>
      </c>
      <c r="L12" s="10">
        <v>54.12</v>
      </c>
      <c r="M12" s="17">
        <v>108.82</v>
      </c>
      <c r="N12" s="18">
        <v>5</v>
      </c>
      <c r="O12" s="38" t="s">
        <v>50</v>
      </c>
      <c r="P12" s="18">
        <f t="shared" si="0"/>
        <v>544.1</v>
      </c>
      <c r="Q12" s="35"/>
    </row>
    <row r="13" ht="25" customHeight="1" spans="1:17">
      <c r="A13" s="17">
        <v>8</v>
      </c>
      <c r="B13" s="10" t="s">
        <v>39</v>
      </c>
      <c r="C13" s="10" t="s">
        <v>51</v>
      </c>
      <c r="D13" s="10" t="s">
        <v>52</v>
      </c>
      <c r="E13" s="10" t="s">
        <v>52</v>
      </c>
      <c r="F13" s="10" t="s">
        <v>53</v>
      </c>
      <c r="G13" s="10">
        <v>0.133466800133467</v>
      </c>
      <c r="H13" s="10">
        <v>187</v>
      </c>
      <c r="I13" s="10">
        <v>54.7</v>
      </c>
      <c r="J13" s="10">
        <v>0.133466800133467</v>
      </c>
      <c r="K13" s="10">
        <v>185</v>
      </c>
      <c r="L13" s="10">
        <v>54.12</v>
      </c>
      <c r="M13" s="17">
        <v>108.82</v>
      </c>
      <c r="N13" s="18">
        <v>1</v>
      </c>
      <c r="O13" s="38" t="s">
        <v>54</v>
      </c>
      <c r="P13" s="18">
        <f t="shared" si="0"/>
        <v>108.82</v>
      </c>
      <c r="Q13" s="35"/>
    </row>
    <row r="14" ht="25" customHeight="1" spans="1:17">
      <c r="A14" s="17">
        <v>9</v>
      </c>
      <c r="B14" s="10" t="s">
        <v>39</v>
      </c>
      <c r="C14" s="10" t="s">
        <v>51</v>
      </c>
      <c r="D14" s="10" t="s">
        <v>55</v>
      </c>
      <c r="E14" s="10" t="s">
        <v>55</v>
      </c>
      <c r="F14" s="10" t="s">
        <v>56</v>
      </c>
      <c r="G14" s="10">
        <v>0.133466800133467</v>
      </c>
      <c r="H14" s="10">
        <v>187</v>
      </c>
      <c r="I14" s="10">
        <v>54.7</v>
      </c>
      <c r="J14" s="10">
        <v>0.133466800133467</v>
      </c>
      <c r="K14" s="10">
        <v>185</v>
      </c>
      <c r="L14" s="10">
        <v>54.12</v>
      </c>
      <c r="M14" s="17">
        <v>108.82</v>
      </c>
      <c r="N14" s="18">
        <v>3</v>
      </c>
      <c r="O14" s="38" t="s">
        <v>57</v>
      </c>
      <c r="P14" s="18">
        <f t="shared" si="0"/>
        <v>326.46</v>
      </c>
      <c r="Q14" s="35"/>
    </row>
    <row r="15" ht="25" customHeight="1" spans="1:17">
      <c r="A15" s="17">
        <v>10</v>
      </c>
      <c r="B15" s="10" t="s">
        <v>39</v>
      </c>
      <c r="C15" s="10" t="s">
        <v>51</v>
      </c>
      <c r="D15" s="10" t="s">
        <v>58</v>
      </c>
      <c r="E15" s="10" t="s">
        <v>58</v>
      </c>
      <c r="F15" s="10" t="s">
        <v>59</v>
      </c>
      <c r="G15" s="10">
        <v>0.133466800133467</v>
      </c>
      <c r="H15" s="10">
        <v>187</v>
      </c>
      <c r="I15" s="10">
        <v>54.7</v>
      </c>
      <c r="J15" s="10">
        <v>0.133466800133467</v>
      </c>
      <c r="K15" s="10">
        <v>185</v>
      </c>
      <c r="L15" s="10">
        <v>54.12</v>
      </c>
      <c r="M15" s="17">
        <v>108.82</v>
      </c>
      <c r="N15" s="18">
        <v>6</v>
      </c>
      <c r="O15" s="38" t="s">
        <v>60</v>
      </c>
      <c r="P15" s="18">
        <f t="shared" si="0"/>
        <v>652.92</v>
      </c>
      <c r="Q15" s="35"/>
    </row>
    <row r="16" ht="25" customHeight="1" spans="1:17">
      <c r="A16" s="17">
        <v>11</v>
      </c>
      <c r="B16" s="10" t="s">
        <v>39</v>
      </c>
      <c r="C16" s="10" t="s">
        <v>61</v>
      </c>
      <c r="D16" s="10" t="s">
        <v>62</v>
      </c>
      <c r="E16" s="10" t="s">
        <v>62</v>
      </c>
      <c r="F16" s="10" t="s">
        <v>63</v>
      </c>
      <c r="G16" s="10">
        <v>0.133466800133467</v>
      </c>
      <c r="H16" s="11">
        <v>187</v>
      </c>
      <c r="I16" s="10">
        <v>54.7</v>
      </c>
      <c r="J16" s="10">
        <v>0.133466800133467</v>
      </c>
      <c r="K16" s="11">
        <v>185</v>
      </c>
      <c r="L16" s="10">
        <v>54.12</v>
      </c>
      <c r="M16" s="17">
        <v>108.82</v>
      </c>
      <c r="N16" s="18">
        <v>3</v>
      </c>
      <c r="O16" s="38" t="s">
        <v>64</v>
      </c>
      <c r="P16" s="18">
        <f t="shared" si="0"/>
        <v>326.46</v>
      </c>
      <c r="Q16" s="35"/>
    </row>
    <row r="17" ht="25" customHeight="1" spans="1:17">
      <c r="A17" s="17">
        <v>12</v>
      </c>
      <c r="B17" s="10" t="s">
        <v>39</v>
      </c>
      <c r="C17" s="10" t="s">
        <v>61</v>
      </c>
      <c r="D17" s="10" t="s">
        <v>65</v>
      </c>
      <c r="E17" s="10" t="s">
        <v>65</v>
      </c>
      <c r="F17" s="10" t="s">
        <v>66</v>
      </c>
      <c r="G17" s="10">
        <v>0.133466800133467</v>
      </c>
      <c r="H17" s="10">
        <v>187</v>
      </c>
      <c r="I17" s="10">
        <v>54.7</v>
      </c>
      <c r="J17" s="10">
        <v>0.133466800133467</v>
      </c>
      <c r="K17" s="10">
        <v>185</v>
      </c>
      <c r="L17" s="10">
        <v>54.12</v>
      </c>
      <c r="M17" s="17">
        <v>108.82</v>
      </c>
      <c r="N17" s="18">
        <v>1</v>
      </c>
      <c r="O17" s="38" t="s">
        <v>67</v>
      </c>
      <c r="P17" s="18">
        <f t="shared" si="0"/>
        <v>108.82</v>
      </c>
      <c r="Q17" s="35"/>
    </row>
    <row r="18" ht="25" customHeight="1" spans="1:17">
      <c r="A18" s="17">
        <v>13</v>
      </c>
      <c r="B18" s="10" t="s">
        <v>39</v>
      </c>
      <c r="C18" s="10" t="s">
        <v>68</v>
      </c>
      <c r="D18" s="10" t="s">
        <v>69</v>
      </c>
      <c r="E18" s="10" t="s">
        <v>69</v>
      </c>
      <c r="F18" s="10" t="s">
        <v>70</v>
      </c>
      <c r="G18" s="10">
        <v>0.133466800133467</v>
      </c>
      <c r="H18" s="10">
        <v>187</v>
      </c>
      <c r="I18" s="10">
        <v>54.7</v>
      </c>
      <c r="J18" s="10">
        <v>0.133466800133467</v>
      </c>
      <c r="K18" s="10">
        <v>185</v>
      </c>
      <c r="L18" s="10">
        <v>54.12</v>
      </c>
      <c r="M18" s="17">
        <v>108.82</v>
      </c>
      <c r="N18" s="18">
        <v>3</v>
      </c>
      <c r="O18" s="38" t="s">
        <v>71</v>
      </c>
      <c r="P18" s="18">
        <f t="shared" si="0"/>
        <v>326.46</v>
      </c>
      <c r="Q18" s="35"/>
    </row>
    <row r="19" ht="25" customHeight="1" spans="1:17">
      <c r="A19" s="17">
        <v>14</v>
      </c>
      <c r="B19" s="10" t="s">
        <v>39</v>
      </c>
      <c r="C19" s="10" t="s">
        <v>72</v>
      </c>
      <c r="D19" s="10" t="s">
        <v>73</v>
      </c>
      <c r="E19" s="10" t="s">
        <v>73</v>
      </c>
      <c r="F19" s="10" t="s">
        <v>74</v>
      </c>
      <c r="G19" s="10">
        <v>0.133466800133467</v>
      </c>
      <c r="H19" s="10">
        <v>187</v>
      </c>
      <c r="I19" s="10">
        <v>54.7</v>
      </c>
      <c r="J19" s="10">
        <v>0.133466800133467</v>
      </c>
      <c r="K19" s="10">
        <v>185</v>
      </c>
      <c r="L19" s="10">
        <v>54.12</v>
      </c>
      <c r="M19" s="17">
        <v>108.82</v>
      </c>
      <c r="N19" s="18">
        <v>2</v>
      </c>
      <c r="O19" s="38" t="s">
        <v>75</v>
      </c>
      <c r="P19" s="18">
        <f t="shared" si="0"/>
        <v>217.64</v>
      </c>
      <c r="Q19" s="35"/>
    </row>
    <row r="20" ht="25" customHeight="1" spans="1:17">
      <c r="A20" s="17">
        <v>15</v>
      </c>
      <c r="B20" s="10" t="s">
        <v>76</v>
      </c>
      <c r="C20" s="10" t="s">
        <v>77</v>
      </c>
      <c r="D20" s="10" t="s">
        <v>78</v>
      </c>
      <c r="E20" s="10" t="s">
        <v>78</v>
      </c>
      <c r="F20" s="10" t="s">
        <v>79</v>
      </c>
      <c r="G20" s="10">
        <v>0.133466800133467</v>
      </c>
      <c r="H20" s="10">
        <v>187</v>
      </c>
      <c r="I20" s="10">
        <v>54.7</v>
      </c>
      <c r="J20" s="10">
        <v>0.133466800133467</v>
      </c>
      <c r="K20" s="10">
        <v>185</v>
      </c>
      <c r="L20" s="10">
        <v>54.12</v>
      </c>
      <c r="M20" s="17">
        <v>108.82</v>
      </c>
      <c r="N20" s="18">
        <v>1</v>
      </c>
      <c r="O20" s="17" t="s">
        <v>80</v>
      </c>
      <c r="P20" s="18">
        <f t="shared" si="0"/>
        <v>108.82</v>
      </c>
      <c r="Q20" s="35"/>
    </row>
    <row r="21" ht="25" customHeight="1" spans="1:17">
      <c r="A21" s="17">
        <v>16</v>
      </c>
      <c r="B21" s="10" t="s">
        <v>76</v>
      </c>
      <c r="C21" s="10" t="s">
        <v>77</v>
      </c>
      <c r="D21" s="10" t="s">
        <v>81</v>
      </c>
      <c r="E21" s="10" t="s">
        <v>81</v>
      </c>
      <c r="F21" s="10" t="s">
        <v>82</v>
      </c>
      <c r="G21" s="10">
        <v>0.133466800133467</v>
      </c>
      <c r="H21" s="10">
        <v>187</v>
      </c>
      <c r="I21" s="10">
        <v>54.7</v>
      </c>
      <c r="J21" s="10">
        <v>0.133466800133467</v>
      </c>
      <c r="K21" s="10">
        <v>185</v>
      </c>
      <c r="L21" s="10">
        <v>54.12</v>
      </c>
      <c r="M21" s="17">
        <v>108.82</v>
      </c>
      <c r="N21" s="18">
        <v>5</v>
      </c>
      <c r="O21" s="17" t="s">
        <v>83</v>
      </c>
      <c r="P21" s="18">
        <f t="shared" si="0"/>
        <v>544.1</v>
      </c>
      <c r="Q21" s="35"/>
    </row>
    <row r="22" ht="25" customHeight="1" spans="1:17">
      <c r="A22" s="17">
        <v>17</v>
      </c>
      <c r="B22" s="10" t="s">
        <v>76</v>
      </c>
      <c r="C22" s="10" t="s">
        <v>84</v>
      </c>
      <c r="D22" s="10" t="s">
        <v>85</v>
      </c>
      <c r="E22" s="10" t="s">
        <v>86</v>
      </c>
      <c r="F22" s="10" t="s">
        <v>87</v>
      </c>
      <c r="G22" s="10">
        <v>0.133466800133467</v>
      </c>
      <c r="H22" s="11">
        <v>187</v>
      </c>
      <c r="I22" s="10">
        <v>54.7</v>
      </c>
      <c r="J22" s="10">
        <v>0.133466800133467</v>
      </c>
      <c r="K22" s="11">
        <v>185</v>
      </c>
      <c r="L22" s="10">
        <v>54.12</v>
      </c>
      <c r="M22" s="17">
        <v>108.82</v>
      </c>
      <c r="N22" s="18">
        <v>3</v>
      </c>
      <c r="O22" s="38" t="s">
        <v>88</v>
      </c>
      <c r="P22" s="18">
        <f t="shared" si="0"/>
        <v>326.46</v>
      </c>
      <c r="Q22" s="35"/>
    </row>
    <row r="23" ht="25" customHeight="1" spans="1:17">
      <c r="A23" s="17">
        <v>18</v>
      </c>
      <c r="B23" s="10" t="s">
        <v>76</v>
      </c>
      <c r="C23" s="10" t="s">
        <v>84</v>
      </c>
      <c r="D23" s="10" t="s">
        <v>89</v>
      </c>
      <c r="E23" s="10" t="s">
        <v>89</v>
      </c>
      <c r="F23" s="10" t="s">
        <v>90</v>
      </c>
      <c r="G23" s="10">
        <v>0.133466800133467</v>
      </c>
      <c r="H23" s="11">
        <v>187</v>
      </c>
      <c r="I23" s="10">
        <v>54.7</v>
      </c>
      <c r="J23" s="10">
        <v>0.133466800133467</v>
      </c>
      <c r="K23" s="11">
        <v>185</v>
      </c>
      <c r="L23" s="10">
        <v>54.12</v>
      </c>
      <c r="M23" s="17">
        <v>108.82</v>
      </c>
      <c r="N23" s="18">
        <v>5</v>
      </c>
      <c r="O23" s="17" t="s">
        <v>91</v>
      </c>
      <c r="P23" s="18">
        <f t="shared" si="0"/>
        <v>544.1</v>
      </c>
      <c r="Q23" s="35"/>
    </row>
    <row r="24" ht="25" customHeight="1" spans="1:17">
      <c r="A24" s="17">
        <v>19</v>
      </c>
      <c r="B24" s="10" t="s">
        <v>76</v>
      </c>
      <c r="C24" s="10" t="s">
        <v>92</v>
      </c>
      <c r="D24" s="10" t="s">
        <v>93</v>
      </c>
      <c r="E24" s="10" t="s">
        <v>93</v>
      </c>
      <c r="F24" s="10" t="s">
        <v>94</v>
      </c>
      <c r="G24" s="10">
        <v>0.133466800133467</v>
      </c>
      <c r="H24" s="11">
        <v>187</v>
      </c>
      <c r="I24" s="10">
        <v>54.7</v>
      </c>
      <c r="J24" s="10">
        <v>0.133466800133467</v>
      </c>
      <c r="K24" s="11">
        <v>185</v>
      </c>
      <c r="L24" s="10">
        <v>54.12</v>
      </c>
      <c r="M24" s="17">
        <v>108.82</v>
      </c>
      <c r="N24" s="18">
        <v>3</v>
      </c>
      <c r="O24" s="17" t="s">
        <v>95</v>
      </c>
      <c r="P24" s="18">
        <f t="shared" si="0"/>
        <v>326.46</v>
      </c>
      <c r="Q24" s="35"/>
    </row>
    <row r="25" ht="25" customHeight="1" spans="1:17">
      <c r="A25" s="17">
        <v>20</v>
      </c>
      <c r="B25" s="10" t="s">
        <v>76</v>
      </c>
      <c r="C25" s="10" t="s">
        <v>92</v>
      </c>
      <c r="D25" s="10" t="s">
        <v>96</v>
      </c>
      <c r="E25" s="10" t="s">
        <v>96</v>
      </c>
      <c r="F25" s="10" t="s">
        <v>97</v>
      </c>
      <c r="G25" s="10">
        <v>0.133466800133467</v>
      </c>
      <c r="H25" s="10">
        <v>187</v>
      </c>
      <c r="I25" s="10">
        <v>54.7</v>
      </c>
      <c r="J25" s="10">
        <v>0.133466800133467</v>
      </c>
      <c r="K25" s="10">
        <v>185</v>
      </c>
      <c r="L25" s="10">
        <v>54.12</v>
      </c>
      <c r="M25" s="17">
        <v>108.82</v>
      </c>
      <c r="N25" s="18">
        <v>1</v>
      </c>
      <c r="O25" s="17" t="s">
        <v>98</v>
      </c>
      <c r="P25" s="18">
        <f t="shared" si="0"/>
        <v>108.82</v>
      </c>
      <c r="Q25" s="35"/>
    </row>
    <row r="26" ht="25" customHeight="1" spans="1:17">
      <c r="A26" s="17">
        <v>21</v>
      </c>
      <c r="B26" s="10" t="s">
        <v>76</v>
      </c>
      <c r="C26" s="10" t="s">
        <v>99</v>
      </c>
      <c r="D26" s="10" t="s">
        <v>100</v>
      </c>
      <c r="E26" s="10" t="s">
        <v>100</v>
      </c>
      <c r="F26" s="10" t="s">
        <v>101</v>
      </c>
      <c r="G26" s="10">
        <v>0.133466800133467</v>
      </c>
      <c r="H26" s="11">
        <v>187</v>
      </c>
      <c r="I26" s="10">
        <v>54.7</v>
      </c>
      <c r="J26" s="10">
        <v>0.133466800133467</v>
      </c>
      <c r="K26" s="11">
        <v>185</v>
      </c>
      <c r="L26" s="10">
        <v>54.12</v>
      </c>
      <c r="M26" s="17">
        <v>108.82</v>
      </c>
      <c r="N26" s="18">
        <v>5</v>
      </c>
      <c r="O26" s="17" t="s">
        <v>102</v>
      </c>
      <c r="P26" s="18">
        <f t="shared" si="0"/>
        <v>544.1</v>
      </c>
      <c r="Q26" s="35"/>
    </row>
    <row r="27" ht="25" customHeight="1" spans="1:17">
      <c r="A27" s="17">
        <v>22</v>
      </c>
      <c r="B27" s="10" t="s">
        <v>76</v>
      </c>
      <c r="C27" s="10" t="s">
        <v>103</v>
      </c>
      <c r="D27" s="10" t="s">
        <v>104</v>
      </c>
      <c r="E27" s="10" t="s">
        <v>104</v>
      </c>
      <c r="F27" s="10" t="s">
        <v>105</v>
      </c>
      <c r="G27" s="10">
        <v>0.133466800133467</v>
      </c>
      <c r="H27" s="10">
        <v>187</v>
      </c>
      <c r="I27" s="10">
        <v>54.7</v>
      </c>
      <c r="J27" s="10">
        <v>0.133466800133467</v>
      </c>
      <c r="K27" s="10">
        <v>185</v>
      </c>
      <c r="L27" s="10">
        <v>54.12</v>
      </c>
      <c r="M27" s="17">
        <v>108.82</v>
      </c>
      <c r="N27" s="18">
        <v>3</v>
      </c>
      <c r="O27" s="17" t="s">
        <v>106</v>
      </c>
      <c r="P27" s="18">
        <f t="shared" si="0"/>
        <v>326.46</v>
      </c>
      <c r="Q27" s="35"/>
    </row>
    <row r="28" ht="25" customHeight="1" spans="1:17">
      <c r="A28" s="17">
        <v>23</v>
      </c>
      <c r="B28" s="10" t="s">
        <v>76</v>
      </c>
      <c r="C28" s="10" t="s">
        <v>103</v>
      </c>
      <c r="D28" s="10" t="s">
        <v>107</v>
      </c>
      <c r="E28" s="10" t="s">
        <v>107</v>
      </c>
      <c r="F28" s="10" t="s">
        <v>108</v>
      </c>
      <c r="G28" s="10">
        <v>0.133466800133467</v>
      </c>
      <c r="H28" s="10">
        <v>187</v>
      </c>
      <c r="I28" s="10">
        <v>54.7</v>
      </c>
      <c r="J28" s="10">
        <v>0.133466800133467</v>
      </c>
      <c r="K28" s="10">
        <v>185</v>
      </c>
      <c r="L28" s="10">
        <v>54.12</v>
      </c>
      <c r="M28" s="17">
        <v>108.82</v>
      </c>
      <c r="N28" s="18">
        <v>3</v>
      </c>
      <c r="O28" s="17" t="s">
        <v>109</v>
      </c>
      <c r="P28" s="18">
        <f t="shared" si="0"/>
        <v>326.46</v>
      </c>
      <c r="Q28" s="35"/>
    </row>
    <row r="29" ht="25" customHeight="1" spans="1:17">
      <c r="A29" s="17">
        <v>24</v>
      </c>
      <c r="B29" s="10" t="s">
        <v>76</v>
      </c>
      <c r="C29" s="10" t="s">
        <v>110</v>
      </c>
      <c r="D29" s="10" t="s">
        <v>111</v>
      </c>
      <c r="E29" s="10" t="s">
        <v>111</v>
      </c>
      <c r="F29" s="10" t="s">
        <v>112</v>
      </c>
      <c r="G29" s="10">
        <v>0.133466800133467</v>
      </c>
      <c r="H29" s="11">
        <v>187</v>
      </c>
      <c r="I29" s="10">
        <v>54.7</v>
      </c>
      <c r="J29" s="10">
        <v>0.133466800133467</v>
      </c>
      <c r="K29" s="11">
        <v>185</v>
      </c>
      <c r="L29" s="10">
        <v>54.12</v>
      </c>
      <c r="M29" s="17">
        <v>108.82</v>
      </c>
      <c r="N29" s="18">
        <v>5</v>
      </c>
      <c r="O29" s="34" t="s">
        <v>113</v>
      </c>
      <c r="P29" s="18">
        <f t="shared" si="0"/>
        <v>544.1</v>
      </c>
      <c r="Q29" s="36"/>
    </row>
    <row r="30" ht="25" customHeight="1" spans="1:17">
      <c r="A30" s="17">
        <v>25</v>
      </c>
      <c r="B30" s="10" t="s">
        <v>76</v>
      </c>
      <c r="C30" s="10" t="s">
        <v>114</v>
      </c>
      <c r="D30" s="10" t="s">
        <v>115</v>
      </c>
      <c r="E30" s="10" t="s">
        <v>115</v>
      </c>
      <c r="F30" s="10" t="s">
        <v>116</v>
      </c>
      <c r="G30" s="10">
        <v>0.133466800133467</v>
      </c>
      <c r="H30" s="10">
        <v>187</v>
      </c>
      <c r="I30" s="10">
        <v>54.7</v>
      </c>
      <c r="J30" s="10">
        <v>0.133466800133467</v>
      </c>
      <c r="K30" s="10">
        <v>185</v>
      </c>
      <c r="L30" s="10">
        <v>54.12</v>
      </c>
      <c r="M30" s="17">
        <v>108.82</v>
      </c>
      <c r="N30" s="18">
        <v>5</v>
      </c>
      <c r="O30" s="17" t="s">
        <v>117</v>
      </c>
      <c r="P30" s="18">
        <f t="shared" si="0"/>
        <v>544.1</v>
      </c>
      <c r="Q30" s="35"/>
    </row>
    <row r="31" ht="25" customHeight="1" spans="1:17">
      <c r="A31" s="17">
        <v>26</v>
      </c>
      <c r="B31" s="10" t="s">
        <v>76</v>
      </c>
      <c r="C31" s="10" t="s">
        <v>114</v>
      </c>
      <c r="D31" s="10" t="s">
        <v>118</v>
      </c>
      <c r="E31" s="10" t="s">
        <v>118</v>
      </c>
      <c r="F31" s="10" t="s">
        <v>119</v>
      </c>
      <c r="G31" s="10">
        <v>0.133466800133467</v>
      </c>
      <c r="H31" s="10">
        <v>187</v>
      </c>
      <c r="I31" s="10">
        <v>54.7</v>
      </c>
      <c r="J31" s="10">
        <v>0.133466800133467</v>
      </c>
      <c r="K31" s="10">
        <v>185</v>
      </c>
      <c r="L31" s="10">
        <v>54.12</v>
      </c>
      <c r="M31" s="17">
        <v>108.82</v>
      </c>
      <c r="N31" s="18">
        <v>3</v>
      </c>
      <c r="O31" s="17" t="s">
        <v>120</v>
      </c>
      <c r="P31" s="18">
        <f t="shared" si="0"/>
        <v>326.46</v>
      </c>
      <c r="Q31" s="35"/>
    </row>
    <row r="32" ht="25" customHeight="1" spans="1:17">
      <c r="A32" s="17">
        <v>27</v>
      </c>
      <c r="B32" s="10" t="s">
        <v>76</v>
      </c>
      <c r="C32" s="10" t="s">
        <v>121</v>
      </c>
      <c r="D32" s="10" t="s">
        <v>122</v>
      </c>
      <c r="E32" s="10" t="s">
        <v>122</v>
      </c>
      <c r="F32" s="10" t="s">
        <v>123</v>
      </c>
      <c r="G32" s="10">
        <v>0.133466800133467</v>
      </c>
      <c r="H32" s="11">
        <v>187</v>
      </c>
      <c r="I32" s="10">
        <v>54.7</v>
      </c>
      <c r="J32" s="10">
        <v>0.133466800133467</v>
      </c>
      <c r="K32" s="11">
        <v>185</v>
      </c>
      <c r="L32" s="10">
        <v>54.12</v>
      </c>
      <c r="M32" s="17">
        <v>108.82</v>
      </c>
      <c r="N32" s="18">
        <v>2</v>
      </c>
      <c r="O32" s="17" t="s">
        <v>124</v>
      </c>
      <c r="P32" s="18">
        <f t="shared" si="0"/>
        <v>217.64</v>
      </c>
      <c r="Q32" s="35"/>
    </row>
    <row r="33" ht="25" customHeight="1" spans="1:17">
      <c r="A33" s="17">
        <v>28</v>
      </c>
      <c r="B33" s="10" t="s">
        <v>76</v>
      </c>
      <c r="C33" s="10" t="s">
        <v>121</v>
      </c>
      <c r="D33" s="10" t="s">
        <v>125</v>
      </c>
      <c r="E33" s="10" t="s">
        <v>125</v>
      </c>
      <c r="F33" s="10" t="s">
        <v>126</v>
      </c>
      <c r="G33" s="10">
        <v>0.133466800133467</v>
      </c>
      <c r="H33" s="10">
        <v>187</v>
      </c>
      <c r="I33" s="10">
        <v>54.7</v>
      </c>
      <c r="J33" s="10">
        <v>0.133466800133467</v>
      </c>
      <c r="K33" s="10">
        <v>185</v>
      </c>
      <c r="L33" s="10">
        <v>54.12</v>
      </c>
      <c r="M33" s="17">
        <v>108.82</v>
      </c>
      <c r="N33" s="18">
        <v>2</v>
      </c>
      <c r="O33" s="38" t="s">
        <v>127</v>
      </c>
      <c r="P33" s="18">
        <f t="shared" si="0"/>
        <v>217.64</v>
      </c>
      <c r="Q33" s="35"/>
    </row>
    <row r="34" ht="25" customHeight="1" spans="1:17">
      <c r="A34" s="17">
        <v>29</v>
      </c>
      <c r="B34" s="10" t="s">
        <v>128</v>
      </c>
      <c r="C34" s="10" t="s">
        <v>129</v>
      </c>
      <c r="D34" s="10" t="s">
        <v>130</v>
      </c>
      <c r="E34" s="10" t="s">
        <v>130</v>
      </c>
      <c r="F34" s="10" t="s">
        <v>131</v>
      </c>
      <c r="G34" s="10">
        <v>0.133466800133467</v>
      </c>
      <c r="H34" s="10">
        <v>187</v>
      </c>
      <c r="I34" s="10">
        <v>54.7</v>
      </c>
      <c r="J34" s="10">
        <v>0.133466800133467</v>
      </c>
      <c r="K34" s="10">
        <v>185</v>
      </c>
      <c r="L34" s="10">
        <v>54.12</v>
      </c>
      <c r="M34" s="17">
        <v>108.82</v>
      </c>
      <c r="N34" s="18">
        <v>1</v>
      </c>
      <c r="O34" s="38" t="s">
        <v>132</v>
      </c>
      <c r="P34" s="18">
        <f t="shared" si="0"/>
        <v>108.82</v>
      </c>
      <c r="Q34" s="35"/>
    </row>
    <row r="35" ht="25" customHeight="1" spans="1:17">
      <c r="A35" s="17">
        <v>30</v>
      </c>
      <c r="B35" s="10" t="s">
        <v>128</v>
      </c>
      <c r="C35" s="10" t="s">
        <v>133</v>
      </c>
      <c r="D35" s="10" t="s">
        <v>134</v>
      </c>
      <c r="E35" s="10" t="s">
        <v>134</v>
      </c>
      <c r="F35" s="10" t="s">
        <v>135</v>
      </c>
      <c r="G35" s="10">
        <v>0.133466800133467</v>
      </c>
      <c r="H35" s="10">
        <v>187</v>
      </c>
      <c r="I35" s="10">
        <v>54.7</v>
      </c>
      <c r="J35" s="10">
        <v>0.133466800133467</v>
      </c>
      <c r="K35" s="10">
        <v>185</v>
      </c>
      <c r="L35" s="10">
        <v>54.12</v>
      </c>
      <c r="M35" s="17">
        <v>108.82</v>
      </c>
      <c r="N35" s="18">
        <v>1</v>
      </c>
      <c r="O35" s="38" t="s">
        <v>136</v>
      </c>
      <c r="P35" s="18">
        <f t="shared" si="0"/>
        <v>108.82</v>
      </c>
      <c r="Q35" s="35"/>
    </row>
    <row r="36" ht="25" customHeight="1" spans="1:17">
      <c r="A36" s="17">
        <v>31</v>
      </c>
      <c r="B36" s="10" t="s">
        <v>128</v>
      </c>
      <c r="C36" s="10" t="s">
        <v>137</v>
      </c>
      <c r="D36" s="10" t="s">
        <v>138</v>
      </c>
      <c r="E36" s="10" t="s">
        <v>138</v>
      </c>
      <c r="F36" s="10" t="s">
        <v>139</v>
      </c>
      <c r="G36" s="10">
        <v>0.133466800133467</v>
      </c>
      <c r="H36" s="10">
        <v>187</v>
      </c>
      <c r="I36" s="10">
        <v>54.7</v>
      </c>
      <c r="J36" s="10">
        <v>0.133466800133467</v>
      </c>
      <c r="K36" s="10">
        <v>185</v>
      </c>
      <c r="L36" s="10">
        <v>54.12</v>
      </c>
      <c r="M36" s="17">
        <v>108.82</v>
      </c>
      <c r="N36" s="18">
        <v>4</v>
      </c>
      <c r="O36" s="38" t="s">
        <v>140</v>
      </c>
      <c r="P36" s="18">
        <f t="shared" si="0"/>
        <v>435.28</v>
      </c>
      <c r="Q36" s="35"/>
    </row>
    <row r="37" ht="25" customHeight="1" spans="1:17">
      <c r="A37" s="17">
        <v>32</v>
      </c>
      <c r="B37" s="10" t="s">
        <v>128</v>
      </c>
      <c r="C37" s="10" t="s">
        <v>141</v>
      </c>
      <c r="D37" s="10" t="s">
        <v>142</v>
      </c>
      <c r="E37" s="10" t="s">
        <v>142</v>
      </c>
      <c r="F37" s="10" t="s">
        <v>143</v>
      </c>
      <c r="G37" s="10">
        <v>0.133466800133467</v>
      </c>
      <c r="H37" s="10">
        <v>187</v>
      </c>
      <c r="I37" s="10">
        <v>54.7</v>
      </c>
      <c r="J37" s="10">
        <v>0.133466800133467</v>
      </c>
      <c r="K37" s="10">
        <v>185</v>
      </c>
      <c r="L37" s="10">
        <v>54.12</v>
      </c>
      <c r="M37" s="17">
        <v>108.82</v>
      </c>
      <c r="N37" s="18">
        <v>3</v>
      </c>
      <c r="O37" s="38" t="s">
        <v>144</v>
      </c>
      <c r="P37" s="18">
        <f t="shared" si="0"/>
        <v>326.46</v>
      </c>
      <c r="Q37" s="35"/>
    </row>
    <row r="38" ht="25" customHeight="1" spans="1:17">
      <c r="A38" s="17">
        <v>33</v>
      </c>
      <c r="B38" s="10" t="s">
        <v>128</v>
      </c>
      <c r="C38" s="10" t="s">
        <v>141</v>
      </c>
      <c r="D38" s="10" t="s">
        <v>145</v>
      </c>
      <c r="E38" s="10" t="s">
        <v>145</v>
      </c>
      <c r="F38" s="10" t="s">
        <v>146</v>
      </c>
      <c r="G38" s="10">
        <v>0.133466800133467</v>
      </c>
      <c r="H38" s="10">
        <v>187</v>
      </c>
      <c r="I38" s="10">
        <v>54.7</v>
      </c>
      <c r="J38" s="10">
        <v>0.133466800133467</v>
      </c>
      <c r="K38" s="10">
        <v>185</v>
      </c>
      <c r="L38" s="10">
        <v>54.12</v>
      </c>
      <c r="M38" s="17">
        <v>108.82</v>
      </c>
      <c r="N38" s="18">
        <v>3</v>
      </c>
      <c r="O38" s="38" t="s">
        <v>147</v>
      </c>
      <c r="P38" s="18">
        <f t="shared" si="0"/>
        <v>326.46</v>
      </c>
      <c r="Q38" s="35"/>
    </row>
    <row r="39" ht="25" customHeight="1" spans="1:17">
      <c r="A39" s="17">
        <v>34</v>
      </c>
      <c r="B39" s="10" t="s">
        <v>128</v>
      </c>
      <c r="C39" s="10" t="s">
        <v>141</v>
      </c>
      <c r="D39" s="10" t="s">
        <v>148</v>
      </c>
      <c r="E39" s="10" t="s">
        <v>148</v>
      </c>
      <c r="F39" s="10" t="s">
        <v>149</v>
      </c>
      <c r="G39" s="10">
        <v>0.133466800133467</v>
      </c>
      <c r="H39" s="10">
        <v>187</v>
      </c>
      <c r="I39" s="10">
        <v>54.7</v>
      </c>
      <c r="J39" s="10">
        <v>0.133466800133467</v>
      </c>
      <c r="K39" s="10">
        <v>185</v>
      </c>
      <c r="L39" s="10">
        <v>54.12</v>
      </c>
      <c r="M39" s="17">
        <v>108.82</v>
      </c>
      <c r="N39" s="18">
        <v>5</v>
      </c>
      <c r="O39" s="38" t="s">
        <v>150</v>
      </c>
      <c r="P39" s="18">
        <f t="shared" ref="P39:P85" si="1">M39*N39</f>
        <v>544.1</v>
      </c>
      <c r="Q39" s="35"/>
    </row>
    <row r="40" ht="25" customHeight="1" spans="1:17">
      <c r="A40" s="17">
        <v>35</v>
      </c>
      <c r="B40" s="10" t="s">
        <v>128</v>
      </c>
      <c r="C40" s="10" t="s">
        <v>141</v>
      </c>
      <c r="D40" s="10" t="s">
        <v>151</v>
      </c>
      <c r="E40" s="10" t="s">
        <v>151</v>
      </c>
      <c r="F40" s="10" t="s">
        <v>152</v>
      </c>
      <c r="G40" s="10">
        <v>0.133466800133467</v>
      </c>
      <c r="H40" s="11">
        <v>187</v>
      </c>
      <c r="I40" s="10">
        <v>54.7</v>
      </c>
      <c r="J40" s="10">
        <v>0.133466800133467</v>
      </c>
      <c r="K40" s="11">
        <v>185</v>
      </c>
      <c r="L40" s="10">
        <v>54.12</v>
      </c>
      <c r="M40" s="17">
        <v>108.82</v>
      </c>
      <c r="N40" s="18">
        <v>4</v>
      </c>
      <c r="O40" s="38" t="s">
        <v>153</v>
      </c>
      <c r="P40" s="18">
        <f t="shared" si="1"/>
        <v>435.28</v>
      </c>
      <c r="Q40" s="35"/>
    </row>
    <row r="41" ht="25" customHeight="1" spans="1:17">
      <c r="A41" s="17">
        <v>36</v>
      </c>
      <c r="B41" s="10" t="s">
        <v>154</v>
      </c>
      <c r="C41" s="10" t="s">
        <v>155</v>
      </c>
      <c r="D41" s="10" t="s">
        <v>156</v>
      </c>
      <c r="E41" s="10" t="s">
        <v>156</v>
      </c>
      <c r="F41" s="10" t="s">
        <v>157</v>
      </c>
      <c r="G41" s="10">
        <v>0.133466800133467</v>
      </c>
      <c r="H41" s="10">
        <v>187</v>
      </c>
      <c r="I41" s="10">
        <v>54.7</v>
      </c>
      <c r="J41" s="10">
        <v>0.133466800133467</v>
      </c>
      <c r="K41" s="10">
        <v>185</v>
      </c>
      <c r="L41" s="10">
        <v>54.12</v>
      </c>
      <c r="M41" s="17">
        <v>108.82</v>
      </c>
      <c r="N41" s="18">
        <v>6</v>
      </c>
      <c r="O41" s="38" t="s">
        <v>158</v>
      </c>
      <c r="P41" s="18">
        <f t="shared" si="1"/>
        <v>652.92</v>
      </c>
      <c r="Q41" s="35"/>
    </row>
    <row r="42" ht="25" customHeight="1" spans="1:17">
      <c r="A42" s="17">
        <v>37</v>
      </c>
      <c r="B42" s="10" t="s">
        <v>154</v>
      </c>
      <c r="C42" s="10" t="s">
        <v>159</v>
      </c>
      <c r="D42" s="10" t="s">
        <v>160</v>
      </c>
      <c r="E42" s="10" t="s">
        <v>160</v>
      </c>
      <c r="F42" s="10" t="s">
        <v>161</v>
      </c>
      <c r="G42" s="10">
        <v>0.133466800133467</v>
      </c>
      <c r="H42" s="10">
        <v>187</v>
      </c>
      <c r="I42" s="10">
        <v>54.7</v>
      </c>
      <c r="J42" s="10">
        <v>0.133466800133467</v>
      </c>
      <c r="K42" s="10">
        <v>185</v>
      </c>
      <c r="L42" s="10">
        <v>54.12</v>
      </c>
      <c r="M42" s="17">
        <v>108.82</v>
      </c>
      <c r="N42" s="18">
        <v>4</v>
      </c>
      <c r="O42" s="38" t="s">
        <v>162</v>
      </c>
      <c r="P42" s="18">
        <f t="shared" si="1"/>
        <v>435.28</v>
      </c>
      <c r="Q42" s="35"/>
    </row>
    <row r="43" ht="25" customHeight="1" spans="1:17">
      <c r="A43" s="17">
        <v>38</v>
      </c>
      <c r="B43" s="10" t="s">
        <v>154</v>
      </c>
      <c r="C43" s="10" t="s">
        <v>159</v>
      </c>
      <c r="D43" s="10" t="s">
        <v>163</v>
      </c>
      <c r="E43" s="10" t="s">
        <v>163</v>
      </c>
      <c r="F43" s="10" t="s">
        <v>164</v>
      </c>
      <c r="G43" s="10">
        <v>0.133466800133467</v>
      </c>
      <c r="H43" s="10">
        <v>187</v>
      </c>
      <c r="I43" s="10">
        <v>54.7</v>
      </c>
      <c r="J43" s="10">
        <v>0.133466800133467</v>
      </c>
      <c r="K43" s="10">
        <v>185</v>
      </c>
      <c r="L43" s="10">
        <v>54.12</v>
      </c>
      <c r="M43" s="17">
        <v>108.82</v>
      </c>
      <c r="N43" s="18">
        <v>5</v>
      </c>
      <c r="O43" s="38" t="s">
        <v>165</v>
      </c>
      <c r="P43" s="18">
        <f t="shared" si="1"/>
        <v>544.1</v>
      </c>
      <c r="Q43" s="35"/>
    </row>
    <row r="44" ht="25" customHeight="1" spans="1:17">
      <c r="A44" s="17">
        <v>39</v>
      </c>
      <c r="B44" s="10" t="s">
        <v>154</v>
      </c>
      <c r="C44" s="10" t="s">
        <v>159</v>
      </c>
      <c r="D44" s="10" t="s">
        <v>166</v>
      </c>
      <c r="E44" s="10" t="s">
        <v>166</v>
      </c>
      <c r="F44" s="10" t="s">
        <v>167</v>
      </c>
      <c r="G44" s="10">
        <v>0.133466800133467</v>
      </c>
      <c r="H44" s="10">
        <v>187</v>
      </c>
      <c r="I44" s="10">
        <v>54.7</v>
      </c>
      <c r="J44" s="10">
        <v>0.133466800133467</v>
      </c>
      <c r="K44" s="10">
        <v>185</v>
      </c>
      <c r="L44" s="10">
        <v>54.12</v>
      </c>
      <c r="M44" s="17">
        <v>108.82</v>
      </c>
      <c r="N44" s="18">
        <v>5</v>
      </c>
      <c r="O44" s="38" t="s">
        <v>168</v>
      </c>
      <c r="P44" s="18">
        <f t="shared" si="1"/>
        <v>544.1</v>
      </c>
      <c r="Q44" s="35"/>
    </row>
    <row r="45" ht="25" customHeight="1" spans="1:17">
      <c r="A45" s="17">
        <v>40</v>
      </c>
      <c r="B45" s="10" t="s">
        <v>154</v>
      </c>
      <c r="C45" s="10" t="s">
        <v>169</v>
      </c>
      <c r="D45" s="10" t="s">
        <v>170</v>
      </c>
      <c r="E45" s="10" t="s">
        <v>170</v>
      </c>
      <c r="F45" s="10" t="s">
        <v>171</v>
      </c>
      <c r="G45" s="10">
        <v>0.133466800133467</v>
      </c>
      <c r="H45" s="10">
        <v>187</v>
      </c>
      <c r="I45" s="10">
        <v>54.7</v>
      </c>
      <c r="J45" s="10">
        <v>0.133466800133467</v>
      </c>
      <c r="K45" s="10">
        <v>185</v>
      </c>
      <c r="L45" s="10">
        <v>54.12</v>
      </c>
      <c r="M45" s="17">
        <v>108.82</v>
      </c>
      <c r="N45" s="18">
        <v>4</v>
      </c>
      <c r="O45" s="38" t="s">
        <v>172</v>
      </c>
      <c r="P45" s="18">
        <f t="shared" si="1"/>
        <v>435.28</v>
      </c>
      <c r="Q45" s="35"/>
    </row>
    <row r="46" ht="25" customHeight="1" spans="1:17">
      <c r="A46" s="17">
        <v>41</v>
      </c>
      <c r="B46" s="10" t="s">
        <v>154</v>
      </c>
      <c r="C46" s="10" t="s">
        <v>173</v>
      </c>
      <c r="D46" s="10" t="s">
        <v>174</v>
      </c>
      <c r="E46" s="10" t="s">
        <v>174</v>
      </c>
      <c r="F46" s="10" t="s">
        <v>175</v>
      </c>
      <c r="G46" s="10">
        <v>0.133466800133467</v>
      </c>
      <c r="H46" s="10">
        <v>187</v>
      </c>
      <c r="I46" s="10">
        <v>54.7</v>
      </c>
      <c r="J46" s="10">
        <v>0.133466800133467</v>
      </c>
      <c r="K46" s="10">
        <v>185</v>
      </c>
      <c r="L46" s="10">
        <v>54.12</v>
      </c>
      <c r="M46" s="17">
        <v>108.82</v>
      </c>
      <c r="N46" s="18">
        <v>4</v>
      </c>
      <c r="O46" s="38" t="s">
        <v>172</v>
      </c>
      <c r="P46" s="18">
        <f t="shared" si="1"/>
        <v>435.28</v>
      </c>
      <c r="Q46" s="35"/>
    </row>
    <row r="47" ht="25" customHeight="1" spans="1:17">
      <c r="A47" s="17">
        <v>42</v>
      </c>
      <c r="B47" s="10" t="s">
        <v>154</v>
      </c>
      <c r="C47" s="10" t="s">
        <v>173</v>
      </c>
      <c r="D47" s="10" t="s">
        <v>176</v>
      </c>
      <c r="E47" s="10" t="s">
        <v>176</v>
      </c>
      <c r="F47" s="10" t="s">
        <v>177</v>
      </c>
      <c r="G47" s="10">
        <v>0.133466800133467</v>
      </c>
      <c r="H47" s="11">
        <v>187</v>
      </c>
      <c r="I47" s="10">
        <v>54.7</v>
      </c>
      <c r="J47" s="10">
        <v>0.133466800133467</v>
      </c>
      <c r="K47" s="11">
        <v>185</v>
      </c>
      <c r="L47" s="10">
        <v>54.12</v>
      </c>
      <c r="M47" s="17">
        <v>108.82</v>
      </c>
      <c r="N47" s="18">
        <v>2</v>
      </c>
      <c r="O47" s="38" t="s">
        <v>178</v>
      </c>
      <c r="P47" s="18">
        <f t="shared" si="1"/>
        <v>217.64</v>
      </c>
      <c r="Q47" s="35"/>
    </row>
    <row r="48" ht="25" customHeight="1" spans="1:17">
      <c r="A48" s="17">
        <v>43</v>
      </c>
      <c r="B48" s="10" t="s">
        <v>154</v>
      </c>
      <c r="C48" s="10" t="s">
        <v>179</v>
      </c>
      <c r="D48" s="10" t="s">
        <v>180</v>
      </c>
      <c r="E48" s="10" t="s">
        <v>180</v>
      </c>
      <c r="F48" s="10" t="s">
        <v>181</v>
      </c>
      <c r="G48" s="10">
        <v>0.133466800133467</v>
      </c>
      <c r="H48" s="10">
        <v>187</v>
      </c>
      <c r="I48" s="10">
        <v>54.7</v>
      </c>
      <c r="J48" s="10">
        <v>0.133466800133467</v>
      </c>
      <c r="K48" s="10">
        <v>185</v>
      </c>
      <c r="L48" s="10">
        <v>54.12</v>
      </c>
      <c r="M48" s="17">
        <v>108.82</v>
      </c>
      <c r="N48" s="18">
        <v>4</v>
      </c>
      <c r="O48" s="38" t="s">
        <v>182</v>
      </c>
      <c r="P48" s="18">
        <f t="shared" si="1"/>
        <v>435.28</v>
      </c>
      <c r="Q48" s="35"/>
    </row>
    <row r="49" ht="25" customHeight="1" spans="1:17">
      <c r="A49" s="17">
        <v>44</v>
      </c>
      <c r="B49" s="10" t="s">
        <v>154</v>
      </c>
      <c r="C49" s="10" t="s">
        <v>179</v>
      </c>
      <c r="D49" s="10" t="s">
        <v>183</v>
      </c>
      <c r="E49" s="10" t="s">
        <v>183</v>
      </c>
      <c r="F49" s="10" t="s">
        <v>184</v>
      </c>
      <c r="G49" s="10">
        <v>0.133466800133467</v>
      </c>
      <c r="H49" s="10">
        <v>187</v>
      </c>
      <c r="I49" s="10">
        <v>54.7</v>
      </c>
      <c r="J49" s="10">
        <v>0.133466800133467</v>
      </c>
      <c r="K49" s="10">
        <v>185</v>
      </c>
      <c r="L49" s="10">
        <v>54.12</v>
      </c>
      <c r="M49" s="17">
        <v>108.82</v>
      </c>
      <c r="N49" s="18">
        <v>3</v>
      </c>
      <c r="O49" s="38" t="s">
        <v>185</v>
      </c>
      <c r="P49" s="18">
        <f t="shared" si="1"/>
        <v>326.46</v>
      </c>
      <c r="Q49" s="35"/>
    </row>
    <row r="50" ht="25" customHeight="1" spans="1:17">
      <c r="A50" s="17">
        <v>45</v>
      </c>
      <c r="B50" s="10" t="s">
        <v>186</v>
      </c>
      <c r="C50" s="10" t="s">
        <v>187</v>
      </c>
      <c r="D50" s="10" t="s">
        <v>188</v>
      </c>
      <c r="E50" s="10" t="s">
        <v>188</v>
      </c>
      <c r="F50" s="10" t="s">
        <v>189</v>
      </c>
      <c r="G50" s="10">
        <v>0.133466800133467</v>
      </c>
      <c r="H50" s="10">
        <v>187</v>
      </c>
      <c r="I50" s="10">
        <v>54.7</v>
      </c>
      <c r="J50" s="10">
        <v>0.133466800133467</v>
      </c>
      <c r="K50" s="10">
        <v>185</v>
      </c>
      <c r="L50" s="10">
        <v>54.12</v>
      </c>
      <c r="M50" s="17">
        <v>108.82</v>
      </c>
      <c r="N50" s="18">
        <v>5</v>
      </c>
      <c r="O50" s="38" t="s">
        <v>190</v>
      </c>
      <c r="P50" s="18">
        <f t="shared" si="1"/>
        <v>544.1</v>
      </c>
      <c r="Q50" s="35"/>
    </row>
    <row r="51" ht="25" customHeight="1" spans="1:17">
      <c r="A51" s="17">
        <v>46</v>
      </c>
      <c r="B51" s="10" t="s">
        <v>186</v>
      </c>
      <c r="C51" s="10" t="s">
        <v>191</v>
      </c>
      <c r="D51" s="10" t="s">
        <v>192</v>
      </c>
      <c r="E51" s="10" t="s">
        <v>192</v>
      </c>
      <c r="F51" s="10" t="s">
        <v>193</v>
      </c>
      <c r="G51" s="10">
        <v>0.133466800133467</v>
      </c>
      <c r="H51" s="10">
        <v>187</v>
      </c>
      <c r="I51" s="10">
        <v>54.7</v>
      </c>
      <c r="J51" s="10">
        <v>0.133466800133467</v>
      </c>
      <c r="K51" s="10">
        <v>185</v>
      </c>
      <c r="L51" s="10">
        <v>54.12</v>
      </c>
      <c r="M51" s="17">
        <v>108.82</v>
      </c>
      <c r="N51" s="18">
        <v>2</v>
      </c>
      <c r="O51" s="38" t="s">
        <v>194</v>
      </c>
      <c r="P51" s="18">
        <f t="shared" si="1"/>
        <v>217.64</v>
      </c>
      <c r="Q51" s="35"/>
    </row>
    <row r="52" ht="25" customHeight="1" spans="1:17">
      <c r="A52" s="17">
        <v>47</v>
      </c>
      <c r="B52" s="10" t="s">
        <v>186</v>
      </c>
      <c r="C52" s="10" t="s">
        <v>195</v>
      </c>
      <c r="D52" s="10" t="s">
        <v>196</v>
      </c>
      <c r="E52" s="10" t="s">
        <v>196</v>
      </c>
      <c r="F52" s="10" t="s">
        <v>197</v>
      </c>
      <c r="G52" s="10">
        <v>0.133466800133467</v>
      </c>
      <c r="H52" s="10">
        <v>187</v>
      </c>
      <c r="I52" s="10">
        <v>54.7</v>
      </c>
      <c r="J52" s="10">
        <v>0.133466800133467</v>
      </c>
      <c r="K52" s="10">
        <v>185</v>
      </c>
      <c r="L52" s="10">
        <v>54.12</v>
      </c>
      <c r="M52" s="17">
        <v>108.82</v>
      </c>
      <c r="N52" s="18">
        <v>2</v>
      </c>
      <c r="O52" s="38" t="s">
        <v>198</v>
      </c>
      <c r="P52" s="18">
        <f t="shared" si="1"/>
        <v>217.64</v>
      </c>
      <c r="Q52" s="35"/>
    </row>
    <row r="53" ht="25" customHeight="1" spans="1:17">
      <c r="A53" s="17">
        <v>48</v>
      </c>
      <c r="B53" s="10" t="s">
        <v>199</v>
      </c>
      <c r="C53" s="10" t="s">
        <v>200</v>
      </c>
      <c r="D53" s="10" t="s">
        <v>201</v>
      </c>
      <c r="E53" s="10" t="s">
        <v>201</v>
      </c>
      <c r="F53" s="10" t="s">
        <v>202</v>
      </c>
      <c r="G53" s="10">
        <v>0.133466800133467</v>
      </c>
      <c r="H53" s="10">
        <v>187</v>
      </c>
      <c r="I53" s="10">
        <v>54.7</v>
      </c>
      <c r="J53" s="10">
        <v>0.133466800133467</v>
      </c>
      <c r="K53" s="10">
        <v>185</v>
      </c>
      <c r="L53" s="10">
        <v>54.12</v>
      </c>
      <c r="M53" s="17">
        <v>108.82</v>
      </c>
      <c r="N53" s="18">
        <v>5</v>
      </c>
      <c r="O53" s="38" t="s">
        <v>203</v>
      </c>
      <c r="P53" s="18">
        <f t="shared" si="1"/>
        <v>544.1</v>
      </c>
      <c r="Q53" s="35"/>
    </row>
    <row r="54" ht="25" customHeight="1" spans="1:17">
      <c r="A54" s="17">
        <v>49</v>
      </c>
      <c r="B54" s="10" t="s">
        <v>199</v>
      </c>
      <c r="C54" s="10" t="s">
        <v>204</v>
      </c>
      <c r="D54" s="10" t="s">
        <v>205</v>
      </c>
      <c r="E54" s="10" t="s">
        <v>205</v>
      </c>
      <c r="F54" s="10" t="s">
        <v>206</v>
      </c>
      <c r="G54" s="10">
        <v>0.133466800133467</v>
      </c>
      <c r="H54" s="10">
        <v>187</v>
      </c>
      <c r="I54" s="10">
        <v>54.7</v>
      </c>
      <c r="J54" s="10">
        <v>0.133466800133467</v>
      </c>
      <c r="K54" s="10">
        <v>185</v>
      </c>
      <c r="L54" s="10">
        <v>54.12</v>
      </c>
      <c r="M54" s="17">
        <v>108.82</v>
      </c>
      <c r="N54" s="18">
        <v>4</v>
      </c>
      <c r="O54" s="38" t="s">
        <v>207</v>
      </c>
      <c r="P54" s="18">
        <f t="shared" si="1"/>
        <v>435.28</v>
      </c>
      <c r="Q54" s="35"/>
    </row>
    <row r="55" ht="25" customHeight="1" spans="1:17">
      <c r="A55" s="17">
        <v>50</v>
      </c>
      <c r="B55" s="10" t="s">
        <v>199</v>
      </c>
      <c r="C55" s="10" t="s">
        <v>208</v>
      </c>
      <c r="D55" s="10" t="s">
        <v>209</v>
      </c>
      <c r="E55" s="10" t="s">
        <v>209</v>
      </c>
      <c r="F55" s="10" t="s">
        <v>210</v>
      </c>
      <c r="G55" s="10">
        <v>0.133466800133467</v>
      </c>
      <c r="H55" s="11">
        <v>187</v>
      </c>
      <c r="I55" s="10">
        <v>54.7</v>
      </c>
      <c r="J55" s="10">
        <v>0.133466800133467</v>
      </c>
      <c r="K55" s="11">
        <v>185</v>
      </c>
      <c r="L55" s="10">
        <v>54.12</v>
      </c>
      <c r="M55" s="17">
        <v>108.82</v>
      </c>
      <c r="N55" s="18">
        <v>6</v>
      </c>
      <c r="O55" s="38" t="s">
        <v>211</v>
      </c>
      <c r="P55" s="18">
        <f t="shared" si="1"/>
        <v>652.92</v>
      </c>
      <c r="Q55" s="35"/>
    </row>
    <row r="56" ht="25" customHeight="1" spans="1:17">
      <c r="A56" s="17">
        <v>51</v>
      </c>
      <c r="B56" s="10" t="s">
        <v>199</v>
      </c>
      <c r="C56" s="10" t="s">
        <v>212</v>
      </c>
      <c r="D56" s="10" t="s">
        <v>213</v>
      </c>
      <c r="E56" s="10" t="s">
        <v>213</v>
      </c>
      <c r="F56" s="10" t="s">
        <v>214</v>
      </c>
      <c r="G56" s="10">
        <v>0.133466800133467</v>
      </c>
      <c r="H56" s="10">
        <v>187</v>
      </c>
      <c r="I56" s="10">
        <v>54.7</v>
      </c>
      <c r="J56" s="10">
        <v>0.133466800133467</v>
      </c>
      <c r="K56" s="10">
        <v>185</v>
      </c>
      <c r="L56" s="10">
        <v>54.12</v>
      </c>
      <c r="M56" s="17">
        <v>108.82</v>
      </c>
      <c r="N56" s="18">
        <v>1</v>
      </c>
      <c r="O56" s="38" t="s">
        <v>215</v>
      </c>
      <c r="P56" s="18">
        <f t="shared" si="1"/>
        <v>108.82</v>
      </c>
      <c r="Q56" s="35"/>
    </row>
    <row r="57" ht="25" customHeight="1" spans="1:17">
      <c r="A57" s="17">
        <v>52</v>
      </c>
      <c r="B57" s="10" t="s">
        <v>216</v>
      </c>
      <c r="C57" s="10" t="s">
        <v>217</v>
      </c>
      <c r="D57" s="10" t="s">
        <v>218</v>
      </c>
      <c r="E57" s="10" t="s">
        <v>218</v>
      </c>
      <c r="F57" s="10" t="s">
        <v>219</v>
      </c>
      <c r="G57" s="10">
        <v>0.133466800133467</v>
      </c>
      <c r="H57" s="10">
        <v>187</v>
      </c>
      <c r="I57" s="10">
        <v>54.7</v>
      </c>
      <c r="J57" s="10">
        <v>0.133466800133467</v>
      </c>
      <c r="K57" s="10">
        <v>185</v>
      </c>
      <c r="L57" s="10">
        <v>54.12</v>
      </c>
      <c r="M57" s="17">
        <v>108.82</v>
      </c>
      <c r="N57" s="18">
        <v>1</v>
      </c>
      <c r="O57" s="38" t="s">
        <v>220</v>
      </c>
      <c r="P57" s="18">
        <f t="shared" si="1"/>
        <v>108.82</v>
      </c>
      <c r="Q57" s="35"/>
    </row>
    <row r="58" ht="25" customHeight="1" spans="1:17">
      <c r="A58" s="17">
        <v>53</v>
      </c>
      <c r="B58" s="10" t="s">
        <v>216</v>
      </c>
      <c r="C58" s="10" t="s">
        <v>217</v>
      </c>
      <c r="D58" s="10" t="s">
        <v>221</v>
      </c>
      <c r="E58" s="10" t="s">
        <v>221</v>
      </c>
      <c r="F58" s="10" t="s">
        <v>222</v>
      </c>
      <c r="G58" s="10">
        <v>0.133466800133467</v>
      </c>
      <c r="H58" s="10">
        <v>187</v>
      </c>
      <c r="I58" s="10">
        <v>54.7</v>
      </c>
      <c r="J58" s="10">
        <v>0.133466800133467</v>
      </c>
      <c r="K58" s="10">
        <v>185</v>
      </c>
      <c r="L58" s="10">
        <v>54.12</v>
      </c>
      <c r="M58" s="17">
        <v>108.82</v>
      </c>
      <c r="N58" s="18">
        <v>5</v>
      </c>
      <c r="O58" s="38" t="s">
        <v>223</v>
      </c>
      <c r="P58" s="18">
        <f t="shared" si="1"/>
        <v>544.1</v>
      </c>
      <c r="Q58" s="35"/>
    </row>
    <row r="59" ht="25" customHeight="1" spans="1:17">
      <c r="A59" s="17">
        <v>54</v>
      </c>
      <c r="B59" s="10" t="s">
        <v>216</v>
      </c>
      <c r="C59" s="10" t="s">
        <v>217</v>
      </c>
      <c r="D59" s="10" t="s">
        <v>224</v>
      </c>
      <c r="E59" s="10" t="s">
        <v>224</v>
      </c>
      <c r="F59" s="10" t="s">
        <v>225</v>
      </c>
      <c r="G59" s="10">
        <v>0.133466800133467</v>
      </c>
      <c r="H59" s="11">
        <v>187</v>
      </c>
      <c r="I59" s="10">
        <v>54.7</v>
      </c>
      <c r="J59" s="10">
        <v>0.133466800133467</v>
      </c>
      <c r="K59" s="11">
        <v>185</v>
      </c>
      <c r="L59" s="10">
        <v>54.12</v>
      </c>
      <c r="M59" s="17">
        <v>108.82</v>
      </c>
      <c r="N59" s="18">
        <v>1</v>
      </c>
      <c r="O59" s="38" t="s">
        <v>226</v>
      </c>
      <c r="P59" s="18">
        <f t="shared" si="1"/>
        <v>108.82</v>
      </c>
      <c r="Q59" s="35"/>
    </row>
    <row r="60" ht="25" customHeight="1" spans="1:17">
      <c r="A60" s="17">
        <v>55</v>
      </c>
      <c r="B60" s="10" t="s">
        <v>216</v>
      </c>
      <c r="C60" s="10" t="s">
        <v>217</v>
      </c>
      <c r="D60" s="10" t="s">
        <v>227</v>
      </c>
      <c r="E60" s="10" t="s">
        <v>227</v>
      </c>
      <c r="F60" s="10" t="s">
        <v>228</v>
      </c>
      <c r="G60" s="10">
        <v>0.133466800133467</v>
      </c>
      <c r="H60" s="10">
        <v>187</v>
      </c>
      <c r="I60" s="10">
        <v>54.7</v>
      </c>
      <c r="J60" s="10">
        <v>0.133466800133467</v>
      </c>
      <c r="K60" s="10">
        <v>185</v>
      </c>
      <c r="L60" s="10">
        <v>54.12</v>
      </c>
      <c r="M60" s="17">
        <v>108.82</v>
      </c>
      <c r="N60" s="18">
        <v>3</v>
      </c>
      <c r="O60" s="38" t="s">
        <v>229</v>
      </c>
      <c r="P60" s="18">
        <f t="shared" si="1"/>
        <v>326.46</v>
      </c>
      <c r="Q60" s="35"/>
    </row>
    <row r="61" ht="25" customHeight="1" spans="1:17">
      <c r="A61" s="17">
        <v>56</v>
      </c>
      <c r="B61" s="10" t="s">
        <v>230</v>
      </c>
      <c r="C61" s="10" t="s">
        <v>231</v>
      </c>
      <c r="D61" s="10" t="s">
        <v>232</v>
      </c>
      <c r="E61" s="10" t="s">
        <v>232</v>
      </c>
      <c r="F61" s="10" t="s">
        <v>233</v>
      </c>
      <c r="G61" s="10">
        <v>0.133466800133467</v>
      </c>
      <c r="H61" s="10">
        <v>187</v>
      </c>
      <c r="I61" s="10">
        <v>54.7</v>
      </c>
      <c r="J61" s="10">
        <v>0.133466800133467</v>
      </c>
      <c r="K61" s="10">
        <v>185</v>
      </c>
      <c r="L61" s="10">
        <v>54.12</v>
      </c>
      <c r="M61" s="17">
        <v>108.82</v>
      </c>
      <c r="N61" s="18">
        <v>2</v>
      </c>
      <c r="O61" s="38" t="s">
        <v>234</v>
      </c>
      <c r="P61" s="18">
        <f t="shared" si="1"/>
        <v>217.64</v>
      </c>
      <c r="Q61" s="35"/>
    </row>
    <row r="62" ht="25" customHeight="1" spans="1:17">
      <c r="A62" s="17">
        <v>57</v>
      </c>
      <c r="B62" s="10" t="s">
        <v>230</v>
      </c>
      <c r="C62" s="10" t="s">
        <v>235</v>
      </c>
      <c r="D62" s="10" t="s">
        <v>236</v>
      </c>
      <c r="E62" s="10" t="s">
        <v>236</v>
      </c>
      <c r="F62" s="10" t="s">
        <v>237</v>
      </c>
      <c r="G62" s="10">
        <v>0.133466800133467</v>
      </c>
      <c r="H62" s="10">
        <v>187</v>
      </c>
      <c r="I62" s="10">
        <v>54.7</v>
      </c>
      <c r="J62" s="10">
        <v>0.133466800133467</v>
      </c>
      <c r="K62" s="10">
        <v>185</v>
      </c>
      <c r="L62" s="10">
        <v>54.12</v>
      </c>
      <c r="M62" s="17">
        <v>108.82</v>
      </c>
      <c r="N62" s="18">
        <v>1</v>
      </c>
      <c r="O62" s="38" t="s">
        <v>238</v>
      </c>
      <c r="P62" s="18">
        <f t="shared" si="1"/>
        <v>108.82</v>
      </c>
      <c r="Q62" s="35"/>
    </row>
    <row r="63" ht="25" customHeight="1" spans="1:17">
      <c r="A63" s="17">
        <v>58</v>
      </c>
      <c r="B63" s="10" t="s">
        <v>239</v>
      </c>
      <c r="C63" s="10" t="s">
        <v>240</v>
      </c>
      <c r="D63" s="10" t="s">
        <v>241</v>
      </c>
      <c r="E63" s="10" t="s">
        <v>241</v>
      </c>
      <c r="F63" s="10" t="s">
        <v>242</v>
      </c>
      <c r="G63" s="10">
        <v>0.133466800133467</v>
      </c>
      <c r="H63" s="10">
        <v>187</v>
      </c>
      <c r="I63" s="10">
        <v>54.7</v>
      </c>
      <c r="J63" s="10">
        <v>0.133466800133467</v>
      </c>
      <c r="K63" s="10">
        <v>185</v>
      </c>
      <c r="L63" s="10">
        <v>54.12</v>
      </c>
      <c r="M63" s="17">
        <v>108.82</v>
      </c>
      <c r="N63" s="18">
        <v>5</v>
      </c>
      <c r="O63" s="38" t="s">
        <v>243</v>
      </c>
      <c r="P63" s="18">
        <f t="shared" si="1"/>
        <v>544.1</v>
      </c>
      <c r="Q63" s="35"/>
    </row>
    <row r="64" ht="25" customHeight="1" spans="1:17">
      <c r="A64" s="17">
        <v>59</v>
      </c>
      <c r="B64" s="10" t="s">
        <v>239</v>
      </c>
      <c r="C64" s="10" t="s">
        <v>244</v>
      </c>
      <c r="D64" s="10" t="s">
        <v>245</v>
      </c>
      <c r="E64" s="10" t="s">
        <v>245</v>
      </c>
      <c r="F64" s="10" t="s">
        <v>246</v>
      </c>
      <c r="G64" s="10">
        <v>0.133466800133467</v>
      </c>
      <c r="H64" s="11">
        <v>187</v>
      </c>
      <c r="I64" s="10">
        <v>54.7</v>
      </c>
      <c r="J64" s="10">
        <v>0.133466800133467</v>
      </c>
      <c r="K64" s="11">
        <v>185</v>
      </c>
      <c r="L64" s="10">
        <v>54.12</v>
      </c>
      <c r="M64" s="17">
        <v>108.82</v>
      </c>
      <c r="N64" s="18">
        <v>2</v>
      </c>
      <c r="O64" s="38" t="s">
        <v>247</v>
      </c>
      <c r="P64" s="18">
        <f t="shared" si="1"/>
        <v>217.64</v>
      </c>
      <c r="Q64" s="35"/>
    </row>
    <row r="65" ht="25" customHeight="1" spans="1:17">
      <c r="A65" s="17">
        <v>60</v>
      </c>
      <c r="B65" s="10" t="s">
        <v>239</v>
      </c>
      <c r="C65" s="10" t="s">
        <v>244</v>
      </c>
      <c r="D65" s="10" t="s">
        <v>248</v>
      </c>
      <c r="E65" s="10" t="s">
        <v>248</v>
      </c>
      <c r="F65" s="10" t="s">
        <v>249</v>
      </c>
      <c r="G65" s="10">
        <v>0.133466800133467</v>
      </c>
      <c r="H65" s="10">
        <v>187</v>
      </c>
      <c r="I65" s="10">
        <v>54.7</v>
      </c>
      <c r="J65" s="10">
        <v>0.133466800133467</v>
      </c>
      <c r="K65" s="10">
        <v>185</v>
      </c>
      <c r="L65" s="10">
        <v>54.12</v>
      </c>
      <c r="M65" s="17">
        <v>108.82</v>
      </c>
      <c r="N65" s="18">
        <v>1</v>
      </c>
      <c r="O65" s="38" t="s">
        <v>250</v>
      </c>
      <c r="P65" s="18">
        <f t="shared" si="1"/>
        <v>108.82</v>
      </c>
      <c r="Q65" s="35"/>
    </row>
    <row r="66" ht="25" customHeight="1" spans="1:17">
      <c r="A66" s="17">
        <v>61</v>
      </c>
      <c r="B66" s="10" t="s">
        <v>239</v>
      </c>
      <c r="C66" s="10" t="s">
        <v>251</v>
      </c>
      <c r="D66" s="10" t="s">
        <v>252</v>
      </c>
      <c r="E66" s="10" t="s">
        <v>252</v>
      </c>
      <c r="F66" s="10" t="s">
        <v>253</v>
      </c>
      <c r="G66" s="10">
        <v>0.133466800133467</v>
      </c>
      <c r="H66" s="10">
        <v>187</v>
      </c>
      <c r="I66" s="10">
        <v>54.7</v>
      </c>
      <c r="J66" s="10">
        <v>0.133466800133467</v>
      </c>
      <c r="K66" s="10">
        <v>185</v>
      </c>
      <c r="L66" s="10">
        <v>54.12</v>
      </c>
      <c r="M66" s="17">
        <v>108.82</v>
      </c>
      <c r="N66" s="18">
        <v>5</v>
      </c>
      <c r="O66" s="38" t="s">
        <v>254</v>
      </c>
      <c r="P66" s="18">
        <f t="shared" si="1"/>
        <v>544.1</v>
      </c>
      <c r="Q66" s="35"/>
    </row>
    <row r="67" ht="25" customHeight="1" spans="1:17">
      <c r="A67" s="17">
        <v>62</v>
      </c>
      <c r="B67" s="10" t="s">
        <v>255</v>
      </c>
      <c r="C67" s="10" t="s">
        <v>256</v>
      </c>
      <c r="D67" s="10" t="s">
        <v>257</v>
      </c>
      <c r="E67" s="10" t="s">
        <v>257</v>
      </c>
      <c r="F67" s="10" t="s">
        <v>258</v>
      </c>
      <c r="G67" s="10">
        <v>0.133466800133467</v>
      </c>
      <c r="H67" s="11">
        <v>187</v>
      </c>
      <c r="I67" s="10">
        <v>54.7</v>
      </c>
      <c r="J67" s="10">
        <v>0.133466800133467</v>
      </c>
      <c r="K67" s="11">
        <v>185</v>
      </c>
      <c r="L67" s="10">
        <v>54.12</v>
      </c>
      <c r="M67" s="17">
        <v>108.82</v>
      </c>
      <c r="N67" s="18">
        <v>1</v>
      </c>
      <c r="O67" s="38" t="s">
        <v>259</v>
      </c>
      <c r="P67" s="18">
        <f t="shared" si="1"/>
        <v>108.82</v>
      </c>
      <c r="Q67" s="35"/>
    </row>
    <row r="68" ht="25" customHeight="1" spans="1:17">
      <c r="A68" s="17">
        <v>63</v>
      </c>
      <c r="B68" s="10" t="s">
        <v>255</v>
      </c>
      <c r="C68" s="10" t="s">
        <v>256</v>
      </c>
      <c r="D68" s="10" t="s">
        <v>260</v>
      </c>
      <c r="E68" s="10" t="s">
        <v>260</v>
      </c>
      <c r="F68" s="10" t="s">
        <v>261</v>
      </c>
      <c r="G68" s="10">
        <v>0.133466800133467</v>
      </c>
      <c r="H68" s="11">
        <v>187</v>
      </c>
      <c r="I68" s="10">
        <v>54.7</v>
      </c>
      <c r="J68" s="10">
        <v>0.133466800133467</v>
      </c>
      <c r="K68" s="11">
        <v>185</v>
      </c>
      <c r="L68" s="10">
        <v>54.12</v>
      </c>
      <c r="M68" s="17">
        <v>108.82</v>
      </c>
      <c r="N68" s="18">
        <v>1</v>
      </c>
      <c r="O68" s="38" t="s">
        <v>262</v>
      </c>
      <c r="P68" s="18">
        <f t="shared" si="1"/>
        <v>108.82</v>
      </c>
      <c r="Q68" s="35"/>
    </row>
    <row r="69" ht="25" customHeight="1" spans="1:17">
      <c r="A69" s="17">
        <v>64</v>
      </c>
      <c r="B69" s="10" t="s">
        <v>255</v>
      </c>
      <c r="C69" s="10" t="s">
        <v>263</v>
      </c>
      <c r="D69" s="10" t="s">
        <v>264</v>
      </c>
      <c r="E69" s="10" t="s">
        <v>264</v>
      </c>
      <c r="F69" s="10" t="s">
        <v>265</v>
      </c>
      <c r="G69" s="10">
        <v>0.133466800133467</v>
      </c>
      <c r="H69" s="10">
        <v>187</v>
      </c>
      <c r="I69" s="10">
        <v>54.7</v>
      </c>
      <c r="J69" s="10">
        <v>0.133466800133467</v>
      </c>
      <c r="K69" s="10">
        <v>185</v>
      </c>
      <c r="L69" s="10">
        <v>54.12</v>
      </c>
      <c r="M69" s="17">
        <v>108.82</v>
      </c>
      <c r="N69" s="18">
        <v>5</v>
      </c>
      <c r="O69" s="38" t="s">
        <v>266</v>
      </c>
      <c r="P69" s="18">
        <f t="shared" si="1"/>
        <v>544.1</v>
      </c>
      <c r="Q69" s="35"/>
    </row>
    <row r="70" ht="25" customHeight="1" spans="1:17">
      <c r="A70" s="17">
        <v>65</v>
      </c>
      <c r="B70" s="10" t="s">
        <v>255</v>
      </c>
      <c r="C70" s="10" t="s">
        <v>267</v>
      </c>
      <c r="D70" s="10" t="s">
        <v>268</v>
      </c>
      <c r="E70" s="10" t="s">
        <v>268</v>
      </c>
      <c r="F70" s="10" t="s">
        <v>269</v>
      </c>
      <c r="G70" s="10">
        <v>0.133466800133467</v>
      </c>
      <c r="H70" s="10">
        <v>187</v>
      </c>
      <c r="I70" s="10">
        <v>54.7</v>
      </c>
      <c r="J70" s="10">
        <v>0.133466800133467</v>
      </c>
      <c r="K70" s="10">
        <v>185</v>
      </c>
      <c r="L70" s="10">
        <v>54.12</v>
      </c>
      <c r="M70" s="17">
        <v>108.82</v>
      </c>
      <c r="N70" s="18">
        <v>5</v>
      </c>
      <c r="O70" s="38" t="s">
        <v>270</v>
      </c>
      <c r="P70" s="18">
        <f t="shared" si="1"/>
        <v>544.1</v>
      </c>
      <c r="Q70" s="35"/>
    </row>
    <row r="71" ht="25" customHeight="1" spans="1:17">
      <c r="A71" s="17">
        <v>66</v>
      </c>
      <c r="B71" s="10" t="s">
        <v>255</v>
      </c>
      <c r="C71" s="10" t="s">
        <v>267</v>
      </c>
      <c r="D71" s="10" t="s">
        <v>271</v>
      </c>
      <c r="E71" s="10" t="s">
        <v>271</v>
      </c>
      <c r="F71" s="10" t="s">
        <v>272</v>
      </c>
      <c r="G71" s="10">
        <v>0.133466800133467</v>
      </c>
      <c r="H71" s="10">
        <v>187</v>
      </c>
      <c r="I71" s="10">
        <v>54.7</v>
      </c>
      <c r="J71" s="10">
        <v>0.133466800133467</v>
      </c>
      <c r="K71" s="10">
        <v>185</v>
      </c>
      <c r="L71" s="10">
        <v>54.12</v>
      </c>
      <c r="M71" s="17">
        <v>108.82</v>
      </c>
      <c r="N71" s="18">
        <v>3</v>
      </c>
      <c r="O71" s="38" t="s">
        <v>273</v>
      </c>
      <c r="P71" s="18">
        <f t="shared" si="1"/>
        <v>326.46</v>
      </c>
      <c r="Q71" s="35"/>
    </row>
    <row r="72" ht="25" customHeight="1" spans="1:17">
      <c r="A72" s="17">
        <v>67</v>
      </c>
      <c r="B72" s="10" t="s">
        <v>255</v>
      </c>
      <c r="C72" s="10" t="s">
        <v>274</v>
      </c>
      <c r="D72" s="10" t="s">
        <v>275</v>
      </c>
      <c r="E72" s="10" t="s">
        <v>275</v>
      </c>
      <c r="F72" s="10" t="s">
        <v>276</v>
      </c>
      <c r="G72" s="10">
        <v>0.133466800133467</v>
      </c>
      <c r="H72" s="11">
        <v>187</v>
      </c>
      <c r="I72" s="10">
        <v>54.7</v>
      </c>
      <c r="J72" s="10">
        <v>0.133466800133467</v>
      </c>
      <c r="K72" s="11">
        <v>185</v>
      </c>
      <c r="L72" s="10">
        <v>54.12</v>
      </c>
      <c r="M72" s="17">
        <v>108.82</v>
      </c>
      <c r="N72" s="18">
        <v>1</v>
      </c>
      <c r="O72" s="38" t="s">
        <v>277</v>
      </c>
      <c r="P72" s="18">
        <f t="shared" si="1"/>
        <v>108.82</v>
      </c>
      <c r="Q72" s="35"/>
    </row>
    <row r="73" ht="25" customHeight="1" spans="1:17">
      <c r="A73" s="17">
        <v>68</v>
      </c>
      <c r="B73" s="10" t="s">
        <v>255</v>
      </c>
      <c r="C73" s="10" t="s">
        <v>278</v>
      </c>
      <c r="D73" s="10" t="s">
        <v>279</v>
      </c>
      <c r="E73" s="10" t="s">
        <v>279</v>
      </c>
      <c r="F73" s="10" t="s">
        <v>280</v>
      </c>
      <c r="G73" s="10">
        <v>0.133466800133467</v>
      </c>
      <c r="H73" s="10">
        <v>187</v>
      </c>
      <c r="I73" s="10">
        <v>54.7</v>
      </c>
      <c r="J73" s="10">
        <v>0.133466800133467</v>
      </c>
      <c r="K73" s="10">
        <v>185</v>
      </c>
      <c r="L73" s="10">
        <v>54.12</v>
      </c>
      <c r="M73" s="17">
        <v>108.82</v>
      </c>
      <c r="N73" s="18">
        <v>3</v>
      </c>
      <c r="O73" s="38" t="s">
        <v>281</v>
      </c>
      <c r="P73" s="18">
        <f t="shared" si="1"/>
        <v>326.46</v>
      </c>
      <c r="Q73" s="35"/>
    </row>
    <row r="74" ht="25" customHeight="1" spans="1:17">
      <c r="A74" s="17">
        <v>69</v>
      </c>
      <c r="B74" s="10" t="s">
        <v>255</v>
      </c>
      <c r="C74" s="10" t="s">
        <v>282</v>
      </c>
      <c r="D74" s="10" t="s">
        <v>283</v>
      </c>
      <c r="E74" s="10" t="s">
        <v>283</v>
      </c>
      <c r="F74" s="10" t="s">
        <v>284</v>
      </c>
      <c r="G74" s="10">
        <v>0.133466800133467</v>
      </c>
      <c r="H74" s="11">
        <v>187</v>
      </c>
      <c r="I74" s="10">
        <v>54.7</v>
      </c>
      <c r="J74" s="10">
        <v>0.133466800133467</v>
      </c>
      <c r="K74" s="11">
        <v>185</v>
      </c>
      <c r="L74" s="10">
        <v>54.12</v>
      </c>
      <c r="M74" s="17">
        <v>108.82</v>
      </c>
      <c r="N74" s="18">
        <v>4</v>
      </c>
      <c r="O74" s="38" t="s">
        <v>285</v>
      </c>
      <c r="P74" s="18">
        <f t="shared" si="1"/>
        <v>435.28</v>
      </c>
      <c r="Q74" s="35"/>
    </row>
    <row r="75" ht="25" customHeight="1" spans="1:17">
      <c r="A75" s="17">
        <v>70</v>
      </c>
      <c r="B75" s="10" t="s">
        <v>255</v>
      </c>
      <c r="C75" s="10" t="s">
        <v>286</v>
      </c>
      <c r="D75" s="10" t="s">
        <v>287</v>
      </c>
      <c r="E75" s="10" t="s">
        <v>287</v>
      </c>
      <c r="F75" s="10" t="s">
        <v>288</v>
      </c>
      <c r="G75" s="10">
        <v>0.133466800133467</v>
      </c>
      <c r="H75" s="10">
        <v>187</v>
      </c>
      <c r="I75" s="10">
        <v>54.7</v>
      </c>
      <c r="J75" s="10">
        <v>0.133466800133467</v>
      </c>
      <c r="K75" s="10">
        <v>185</v>
      </c>
      <c r="L75" s="10">
        <v>54.12</v>
      </c>
      <c r="M75" s="17">
        <v>108.82</v>
      </c>
      <c r="N75" s="18">
        <v>3</v>
      </c>
      <c r="O75" s="38" t="s">
        <v>289</v>
      </c>
      <c r="P75" s="18">
        <f t="shared" si="1"/>
        <v>326.46</v>
      </c>
      <c r="Q75" s="35"/>
    </row>
    <row r="76" ht="25" customHeight="1" spans="1:17">
      <c r="A76" s="17">
        <v>71</v>
      </c>
      <c r="B76" s="10" t="s">
        <v>255</v>
      </c>
      <c r="C76" s="10" t="s">
        <v>290</v>
      </c>
      <c r="D76" s="10" t="s">
        <v>291</v>
      </c>
      <c r="E76" s="10" t="s">
        <v>291</v>
      </c>
      <c r="F76" s="10" t="s">
        <v>292</v>
      </c>
      <c r="G76" s="10">
        <v>0.133466800133467</v>
      </c>
      <c r="H76" s="11">
        <v>187</v>
      </c>
      <c r="I76" s="10">
        <v>54.7</v>
      </c>
      <c r="J76" s="10">
        <v>0.133466800133467</v>
      </c>
      <c r="K76" s="11">
        <v>185</v>
      </c>
      <c r="L76" s="10">
        <v>54.12</v>
      </c>
      <c r="M76" s="17">
        <v>108.82</v>
      </c>
      <c r="N76" s="18">
        <v>7</v>
      </c>
      <c r="O76" s="38" t="s">
        <v>293</v>
      </c>
      <c r="P76" s="18">
        <f t="shared" si="1"/>
        <v>761.74</v>
      </c>
      <c r="Q76" s="35"/>
    </row>
    <row r="77" ht="25" customHeight="1" spans="1:17">
      <c r="A77" s="17">
        <v>72</v>
      </c>
      <c r="B77" s="10" t="s">
        <v>294</v>
      </c>
      <c r="C77" s="10" t="s">
        <v>295</v>
      </c>
      <c r="D77" s="10" t="s">
        <v>296</v>
      </c>
      <c r="E77" s="10" t="s">
        <v>296</v>
      </c>
      <c r="F77" s="10" t="s">
        <v>297</v>
      </c>
      <c r="G77" s="10">
        <v>0.133466800133467</v>
      </c>
      <c r="H77" s="10">
        <v>187</v>
      </c>
      <c r="I77" s="10">
        <v>54.7</v>
      </c>
      <c r="J77" s="10">
        <v>0.133466800133467</v>
      </c>
      <c r="K77" s="10">
        <v>185</v>
      </c>
      <c r="L77" s="10">
        <v>54.12</v>
      </c>
      <c r="M77" s="17">
        <v>108.82</v>
      </c>
      <c r="N77" s="18">
        <v>3</v>
      </c>
      <c r="O77" s="38" t="s">
        <v>298</v>
      </c>
      <c r="P77" s="18">
        <f t="shared" si="1"/>
        <v>326.46</v>
      </c>
      <c r="Q77" s="35"/>
    </row>
    <row r="78" ht="25" customHeight="1" spans="1:17">
      <c r="A78" s="17">
        <v>73</v>
      </c>
      <c r="B78" s="10" t="s">
        <v>294</v>
      </c>
      <c r="C78" s="10" t="s">
        <v>299</v>
      </c>
      <c r="D78" s="10" t="s">
        <v>300</v>
      </c>
      <c r="E78" s="10" t="s">
        <v>300</v>
      </c>
      <c r="F78" s="10" t="s">
        <v>301</v>
      </c>
      <c r="G78" s="10">
        <v>0.133466800133467</v>
      </c>
      <c r="H78" s="10">
        <v>187</v>
      </c>
      <c r="I78" s="10">
        <v>54.7</v>
      </c>
      <c r="J78" s="10">
        <v>0.133466800133467</v>
      </c>
      <c r="K78" s="10">
        <v>185</v>
      </c>
      <c r="L78" s="10">
        <v>54.12</v>
      </c>
      <c r="M78" s="17">
        <v>108.82</v>
      </c>
      <c r="N78" s="18">
        <v>2</v>
      </c>
      <c r="O78" s="38" t="s">
        <v>302</v>
      </c>
      <c r="P78" s="18">
        <f t="shared" si="1"/>
        <v>217.64</v>
      </c>
      <c r="Q78" s="35"/>
    </row>
    <row r="79" ht="25" customHeight="1" spans="1:17">
      <c r="A79" s="17">
        <v>74</v>
      </c>
      <c r="B79" s="10" t="s">
        <v>294</v>
      </c>
      <c r="C79" s="10" t="s">
        <v>303</v>
      </c>
      <c r="D79" s="10" t="s">
        <v>304</v>
      </c>
      <c r="E79" s="10" t="s">
        <v>304</v>
      </c>
      <c r="F79" s="10" t="s">
        <v>305</v>
      </c>
      <c r="G79" s="10">
        <v>0.133466800133467</v>
      </c>
      <c r="H79" s="10">
        <v>187</v>
      </c>
      <c r="I79" s="10">
        <v>54.7</v>
      </c>
      <c r="J79" s="10">
        <v>0.133466800133467</v>
      </c>
      <c r="K79" s="10">
        <v>185</v>
      </c>
      <c r="L79" s="10">
        <v>54.12</v>
      </c>
      <c r="M79" s="17">
        <v>108.82</v>
      </c>
      <c r="N79" s="18">
        <v>4</v>
      </c>
      <c r="O79" s="38" t="s">
        <v>306</v>
      </c>
      <c r="P79" s="18">
        <f t="shared" si="1"/>
        <v>435.28</v>
      </c>
      <c r="Q79" s="35"/>
    </row>
    <row r="80" ht="25" customHeight="1" spans="1:17">
      <c r="A80" s="17">
        <v>75</v>
      </c>
      <c r="B80" s="10" t="s">
        <v>294</v>
      </c>
      <c r="C80" s="10" t="s">
        <v>307</v>
      </c>
      <c r="D80" s="10" t="s">
        <v>308</v>
      </c>
      <c r="E80" s="10" t="s">
        <v>309</v>
      </c>
      <c r="F80" s="39" t="s">
        <v>310</v>
      </c>
      <c r="G80" s="10">
        <v>0.133466800133467</v>
      </c>
      <c r="H80" s="11">
        <v>187</v>
      </c>
      <c r="I80" s="10">
        <v>54.7</v>
      </c>
      <c r="J80" s="10">
        <v>0.133466800133467</v>
      </c>
      <c r="K80" s="11">
        <v>185</v>
      </c>
      <c r="L80" s="10">
        <v>54.12</v>
      </c>
      <c r="M80" s="17">
        <v>108.82</v>
      </c>
      <c r="N80" s="18">
        <v>2</v>
      </c>
      <c r="O80" s="38" t="s">
        <v>311</v>
      </c>
      <c r="P80" s="18">
        <f t="shared" si="1"/>
        <v>217.64</v>
      </c>
      <c r="Q80" s="35" t="s">
        <v>312</v>
      </c>
    </row>
    <row r="81" ht="25" customHeight="1" spans="1:17">
      <c r="A81" s="17">
        <v>76</v>
      </c>
      <c r="B81" s="10" t="s">
        <v>294</v>
      </c>
      <c r="C81" s="10" t="s">
        <v>307</v>
      </c>
      <c r="D81" s="10" t="s">
        <v>313</v>
      </c>
      <c r="E81" s="10" t="s">
        <v>313</v>
      </c>
      <c r="F81" s="10" t="s">
        <v>314</v>
      </c>
      <c r="G81" s="10">
        <v>0.133466800133467</v>
      </c>
      <c r="H81" s="11">
        <v>187</v>
      </c>
      <c r="I81" s="10">
        <v>54.7</v>
      </c>
      <c r="J81" s="10">
        <v>0.133466800133467</v>
      </c>
      <c r="K81" s="11">
        <v>185</v>
      </c>
      <c r="L81" s="10">
        <v>54.12</v>
      </c>
      <c r="M81" s="17">
        <v>108.82</v>
      </c>
      <c r="N81" s="18">
        <v>4</v>
      </c>
      <c r="O81" s="38" t="s">
        <v>315</v>
      </c>
      <c r="P81" s="18">
        <f t="shared" si="1"/>
        <v>435.28</v>
      </c>
      <c r="Q81" s="35"/>
    </row>
    <row r="82" ht="25" customHeight="1" spans="1:17">
      <c r="A82" s="17">
        <v>77</v>
      </c>
      <c r="B82" s="10" t="s">
        <v>294</v>
      </c>
      <c r="C82" s="10" t="s">
        <v>316</v>
      </c>
      <c r="D82" s="10" t="s">
        <v>317</v>
      </c>
      <c r="E82" s="10" t="s">
        <v>317</v>
      </c>
      <c r="F82" s="10" t="s">
        <v>318</v>
      </c>
      <c r="G82" s="10">
        <v>0.133466800133467</v>
      </c>
      <c r="H82" s="10">
        <v>187</v>
      </c>
      <c r="I82" s="10">
        <v>54.7</v>
      </c>
      <c r="J82" s="10">
        <v>0.133466800133467</v>
      </c>
      <c r="K82" s="10">
        <v>185</v>
      </c>
      <c r="L82" s="10">
        <v>54.12</v>
      </c>
      <c r="M82" s="17">
        <v>108.82</v>
      </c>
      <c r="N82" s="18">
        <v>1</v>
      </c>
      <c r="O82" s="38" t="s">
        <v>319</v>
      </c>
      <c r="P82" s="18">
        <f t="shared" si="1"/>
        <v>108.82</v>
      </c>
      <c r="Q82" s="35"/>
    </row>
    <row r="83" ht="25" customHeight="1" spans="1:17">
      <c r="A83" s="17">
        <v>78</v>
      </c>
      <c r="B83" s="10" t="s">
        <v>294</v>
      </c>
      <c r="C83" s="10" t="s">
        <v>316</v>
      </c>
      <c r="D83" s="10" t="s">
        <v>320</v>
      </c>
      <c r="E83" s="10" t="s">
        <v>321</v>
      </c>
      <c r="F83" s="10" t="s">
        <v>322</v>
      </c>
      <c r="G83" s="10">
        <v>0.133466800133467</v>
      </c>
      <c r="H83" s="10">
        <v>187</v>
      </c>
      <c r="I83" s="10">
        <v>54.7</v>
      </c>
      <c r="J83" s="10">
        <v>0.133466800133467</v>
      </c>
      <c r="K83" s="10">
        <v>185</v>
      </c>
      <c r="L83" s="10">
        <v>54.12</v>
      </c>
      <c r="M83" s="17">
        <v>108.82</v>
      </c>
      <c r="N83" s="18">
        <v>5</v>
      </c>
      <c r="O83" s="38" t="s">
        <v>323</v>
      </c>
      <c r="P83" s="18">
        <f t="shared" si="1"/>
        <v>544.1</v>
      </c>
      <c r="Q83" s="35" t="s">
        <v>324</v>
      </c>
    </row>
    <row r="84" ht="25" customHeight="1" spans="1:17">
      <c r="A84" s="17">
        <v>79</v>
      </c>
      <c r="B84" s="10" t="s">
        <v>294</v>
      </c>
      <c r="C84" s="10" t="s">
        <v>325</v>
      </c>
      <c r="D84" s="10" t="s">
        <v>326</v>
      </c>
      <c r="E84" s="10" t="s">
        <v>326</v>
      </c>
      <c r="F84" s="10" t="s">
        <v>327</v>
      </c>
      <c r="G84" s="10">
        <v>0.133466800133467</v>
      </c>
      <c r="H84" s="11">
        <v>187</v>
      </c>
      <c r="I84" s="10">
        <v>54.7</v>
      </c>
      <c r="J84" s="10">
        <v>0.133466800133467</v>
      </c>
      <c r="K84" s="11">
        <v>185</v>
      </c>
      <c r="L84" s="10">
        <v>54.12</v>
      </c>
      <c r="M84" s="17">
        <v>108.82</v>
      </c>
      <c r="N84" s="18">
        <v>3</v>
      </c>
      <c r="O84" s="38" t="s">
        <v>328</v>
      </c>
      <c r="P84" s="18">
        <f t="shared" si="1"/>
        <v>326.46</v>
      </c>
      <c r="Q84" s="35"/>
    </row>
    <row r="85" ht="25" customHeight="1" spans="1:17">
      <c r="A85" s="17">
        <v>80</v>
      </c>
      <c r="B85" s="10" t="s">
        <v>329</v>
      </c>
      <c r="C85" s="10" t="s">
        <v>330</v>
      </c>
      <c r="D85" s="10" t="s">
        <v>331</v>
      </c>
      <c r="E85" s="10" t="s">
        <v>331</v>
      </c>
      <c r="F85" s="10" t="s">
        <v>332</v>
      </c>
      <c r="G85" s="10">
        <v>0.133466800133467</v>
      </c>
      <c r="H85" s="10">
        <v>187</v>
      </c>
      <c r="I85" s="10">
        <v>54.7</v>
      </c>
      <c r="J85" s="10">
        <v>0.133466800133467</v>
      </c>
      <c r="K85" s="10">
        <v>185</v>
      </c>
      <c r="L85" s="10">
        <v>54.12</v>
      </c>
      <c r="M85" s="17">
        <v>108.82</v>
      </c>
      <c r="N85" s="18">
        <v>2</v>
      </c>
      <c r="O85" s="17" t="s">
        <v>333</v>
      </c>
      <c r="P85" s="18">
        <f t="shared" ref="P85:P100" si="2">M85*N85</f>
        <v>217.64</v>
      </c>
      <c r="Q85" s="35"/>
    </row>
    <row r="86" ht="25" customHeight="1" spans="1:17">
      <c r="A86" s="17">
        <v>81</v>
      </c>
      <c r="B86" s="10" t="s">
        <v>329</v>
      </c>
      <c r="C86" s="10" t="s">
        <v>334</v>
      </c>
      <c r="D86" s="10" t="s">
        <v>335</v>
      </c>
      <c r="E86" s="10" t="s">
        <v>335</v>
      </c>
      <c r="F86" s="10" t="s">
        <v>336</v>
      </c>
      <c r="G86" s="10">
        <v>0.133466800133467</v>
      </c>
      <c r="H86" s="10">
        <v>187</v>
      </c>
      <c r="I86" s="10">
        <v>54.7</v>
      </c>
      <c r="J86" s="10">
        <v>0.133466800133467</v>
      </c>
      <c r="K86" s="10">
        <v>185</v>
      </c>
      <c r="L86" s="10">
        <v>54.12</v>
      </c>
      <c r="M86" s="17">
        <v>108.82</v>
      </c>
      <c r="N86" s="18">
        <v>1</v>
      </c>
      <c r="O86" s="17" t="s">
        <v>337</v>
      </c>
      <c r="P86" s="18">
        <f t="shared" si="2"/>
        <v>108.82</v>
      </c>
      <c r="Q86" s="35"/>
    </row>
    <row r="87" ht="25" customHeight="1" spans="1:17">
      <c r="A87" s="17">
        <v>82</v>
      </c>
      <c r="B87" s="10" t="s">
        <v>329</v>
      </c>
      <c r="C87" s="10" t="s">
        <v>338</v>
      </c>
      <c r="D87" s="10" t="s">
        <v>339</v>
      </c>
      <c r="E87" s="10" t="s">
        <v>339</v>
      </c>
      <c r="F87" s="10" t="s">
        <v>340</v>
      </c>
      <c r="G87" s="10">
        <v>0.133466800133467</v>
      </c>
      <c r="H87" s="11">
        <v>187</v>
      </c>
      <c r="I87" s="10">
        <v>54.7</v>
      </c>
      <c r="J87" s="10">
        <v>0.133466800133467</v>
      </c>
      <c r="K87" s="11">
        <v>185</v>
      </c>
      <c r="L87" s="10">
        <v>54.12</v>
      </c>
      <c r="M87" s="17">
        <v>108.82</v>
      </c>
      <c r="N87" s="18">
        <v>2</v>
      </c>
      <c r="O87" s="17" t="s">
        <v>341</v>
      </c>
      <c r="P87" s="18">
        <f t="shared" si="2"/>
        <v>217.64</v>
      </c>
      <c r="Q87" s="35"/>
    </row>
    <row r="88" ht="25" customHeight="1" spans="1:17">
      <c r="A88" s="17">
        <v>83</v>
      </c>
      <c r="B88" s="10" t="s">
        <v>329</v>
      </c>
      <c r="C88" s="10" t="s">
        <v>338</v>
      </c>
      <c r="D88" s="10" t="s">
        <v>342</v>
      </c>
      <c r="E88" s="10" t="s">
        <v>342</v>
      </c>
      <c r="F88" s="10" t="s">
        <v>343</v>
      </c>
      <c r="G88" s="10">
        <v>0.133466800133467</v>
      </c>
      <c r="H88" s="10">
        <v>187</v>
      </c>
      <c r="I88" s="10">
        <v>54.7</v>
      </c>
      <c r="J88" s="10">
        <v>0.133466800133467</v>
      </c>
      <c r="K88" s="10">
        <v>185</v>
      </c>
      <c r="L88" s="10">
        <v>54.12</v>
      </c>
      <c r="M88" s="17">
        <v>108.82</v>
      </c>
      <c r="N88" s="18">
        <v>1</v>
      </c>
      <c r="O88" s="17" t="s">
        <v>344</v>
      </c>
      <c r="P88" s="18">
        <f t="shared" si="2"/>
        <v>108.82</v>
      </c>
      <c r="Q88" s="35"/>
    </row>
    <row r="89" ht="25" customHeight="1" spans="1:17">
      <c r="A89" s="17">
        <v>84</v>
      </c>
      <c r="B89" s="10" t="s">
        <v>329</v>
      </c>
      <c r="C89" s="10" t="s">
        <v>345</v>
      </c>
      <c r="D89" s="10" t="s">
        <v>346</v>
      </c>
      <c r="E89" s="10" t="s">
        <v>346</v>
      </c>
      <c r="F89" s="10" t="s">
        <v>347</v>
      </c>
      <c r="G89" s="10">
        <v>0.133466800133467</v>
      </c>
      <c r="H89" s="10">
        <v>187</v>
      </c>
      <c r="I89" s="10">
        <v>54.7</v>
      </c>
      <c r="J89" s="10">
        <v>0.133466800133467</v>
      </c>
      <c r="K89" s="10">
        <v>185</v>
      </c>
      <c r="L89" s="10">
        <v>54.12</v>
      </c>
      <c r="M89" s="17">
        <v>108.82</v>
      </c>
      <c r="N89" s="18">
        <v>3</v>
      </c>
      <c r="O89" s="17" t="s">
        <v>348</v>
      </c>
      <c r="P89" s="18">
        <f t="shared" si="2"/>
        <v>326.46</v>
      </c>
      <c r="Q89" s="35"/>
    </row>
    <row r="90" ht="25" customHeight="1" spans="1:17">
      <c r="A90" s="17">
        <v>85</v>
      </c>
      <c r="B90" s="10" t="s">
        <v>329</v>
      </c>
      <c r="C90" s="10" t="s">
        <v>345</v>
      </c>
      <c r="D90" s="10" t="s">
        <v>349</v>
      </c>
      <c r="E90" s="10" t="s">
        <v>349</v>
      </c>
      <c r="F90" s="10" t="s">
        <v>350</v>
      </c>
      <c r="G90" s="10">
        <v>0.133466800133467</v>
      </c>
      <c r="H90" s="11">
        <v>187</v>
      </c>
      <c r="I90" s="10">
        <v>54.7</v>
      </c>
      <c r="J90" s="10">
        <v>0.133466800133467</v>
      </c>
      <c r="K90" s="11">
        <v>185</v>
      </c>
      <c r="L90" s="10">
        <v>54.12</v>
      </c>
      <c r="M90" s="17">
        <v>108.82</v>
      </c>
      <c r="N90" s="18">
        <v>4</v>
      </c>
      <c r="O90" s="17" t="s">
        <v>351</v>
      </c>
      <c r="P90" s="18">
        <f t="shared" si="2"/>
        <v>435.28</v>
      </c>
      <c r="Q90" s="35"/>
    </row>
    <row r="91" ht="25" customHeight="1" spans="1:17">
      <c r="A91" s="17">
        <v>86</v>
      </c>
      <c r="B91" s="10" t="s">
        <v>329</v>
      </c>
      <c r="C91" s="10" t="s">
        <v>352</v>
      </c>
      <c r="D91" s="10" t="s">
        <v>353</v>
      </c>
      <c r="E91" s="10" t="s">
        <v>353</v>
      </c>
      <c r="F91" s="10" t="s">
        <v>354</v>
      </c>
      <c r="G91" s="10">
        <v>0.133466800133467</v>
      </c>
      <c r="H91" s="11">
        <v>187</v>
      </c>
      <c r="I91" s="10">
        <v>54.7</v>
      </c>
      <c r="J91" s="10">
        <v>0.133466800133467</v>
      </c>
      <c r="K91" s="11">
        <v>185</v>
      </c>
      <c r="L91" s="10">
        <v>54.12</v>
      </c>
      <c r="M91" s="17">
        <v>108.82</v>
      </c>
      <c r="N91" s="18">
        <v>2</v>
      </c>
      <c r="O91" s="17" t="s">
        <v>355</v>
      </c>
      <c r="P91" s="18">
        <f t="shared" si="2"/>
        <v>217.64</v>
      </c>
      <c r="Q91" s="35"/>
    </row>
    <row r="92" ht="25" customHeight="1" spans="1:17">
      <c r="A92" s="17">
        <v>87</v>
      </c>
      <c r="B92" s="10" t="s">
        <v>329</v>
      </c>
      <c r="C92" s="10" t="s">
        <v>356</v>
      </c>
      <c r="D92" s="10" t="s">
        <v>357</v>
      </c>
      <c r="E92" s="10" t="s">
        <v>357</v>
      </c>
      <c r="F92" s="10" t="s">
        <v>358</v>
      </c>
      <c r="G92" s="10">
        <v>0.133466800133467</v>
      </c>
      <c r="H92" s="10">
        <v>187</v>
      </c>
      <c r="I92" s="10">
        <v>54.7</v>
      </c>
      <c r="J92" s="10">
        <v>0.133466800133467</v>
      </c>
      <c r="K92" s="10">
        <v>185</v>
      </c>
      <c r="L92" s="10">
        <v>54.12</v>
      </c>
      <c r="M92" s="17">
        <v>108.82</v>
      </c>
      <c r="N92" s="18">
        <v>2</v>
      </c>
      <c r="O92" s="17" t="s">
        <v>359</v>
      </c>
      <c r="P92" s="18">
        <f t="shared" si="2"/>
        <v>217.64</v>
      </c>
      <c r="Q92" s="35"/>
    </row>
    <row r="93" ht="25" customHeight="1" spans="1:17">
      <c r="A93" s="17">
        <v>88</v>
      </c>
      <c r="B93" s="10" t="s">
        <v>329</v>
      </c>
      <c r="C93" s="10" t="s">
        <v>360</v>
      </c>
      <c r="D93" s="10" t="s">
        <v>361</v>
      </c>
      <c r="E93" s="10" t="s">
        <v>361</v>
      </c>
      <c r="F93" s="10" t="s">
        <v>362</v>
      </c>
      <c r="G93" s="10">
        <v>0.133466800133467</v>
      </c>
      <c r="H93" s="10">
        <v>187</v>
      </c>
      <c r="I93" s="10">
        <v>54.7</v>
      </c>
      <c r="J93" s="10">
        <v>0.133466800133467</v>
      </c>
      <c r="K93" s="10">
        <v>185</v>
      </c>
      <c r="L93" s="10">
        <v>54.12</v>
      </c>
      <c r="M93" s="17">
        <v>108.82</v>
      </c>
      <c r="N93" s="18">
        <v>2</v>
      </c>
      <c r="O93" s="17" t="s">
        <v>363</v>
      </c>
      <c r="P93" s="18">
        <f t="shared" si="2"/>
        <v>217.64</v>
      </c>
      <c r="Q93" s="35"/>
    </row>
    <row r="94" ht="25" customHeight="1" spans="1:17">
      <c r="A94" s="17">
        <v>89</v>
      </c>
      <c r="B94" s="10" t="s">
        <v>329</v>
      </c>
      <c r="C94" s="10" t="s">
        <v>364</v>
      </c>
      <c r="D94" s="10" t="s">
        <v>365</v>
      </c>
      <c r="E94" s="10" t="s">
        <v>365</v>
      </c>
      <c r="F94" s="10" t="s">
        <v>366</v>
      </c>
      <c r="G94" s="10">
        <v>0.133466800133467</v>
      </c>
      <c r="H94" s="11">
        <v>187</v>
      </c>
      <c r="I94" s="10">
        <v>54.7</v>
      </c>
      <c r="J94" s="10">
        <v>0.133466800133467</v>
      </c>
      <c r="K94" s="11">
        <v>185</v>
      </c>
      <c r="L94" s="10">
        <v>54.12</v>
      </c>
      <c r="M94" s="17">
        <v>108.82</v>
      </c>
      <c r="N94" s="18">
        <v>1</v>
      </c>
      <c r="O94" s="17" t="s">
        <v>367</v>
      </c>
      <c r="P94" s="18">
        <f t="shared" si="2"/>
        <v>108.82</v>
      </c>
      <c r="Q94" s="35"/>
    </row>
    <row r="95" ht="25" customHeight="1" spans="1:17">
      <c r="A95" s="17">
        <v>90</v>
      </c>
      <c r="B95" s="10" t="s">
        <v>329</v>
      </c>
      <c r="C95" s="10" t="s">
        <v>364</v>
      </c>
      <c r="D95" s="10" t="s">
        <v>368</v>
      </c>
      <c r="E95" s="10" t="s">
        <v>368</v>
      </c>
      <c r="F95" s="10" t="s">
        <v>369</v>
      </c>
      <c r="G95" s="10">
        <v>0.133466800133467</v>
      </c>
      <c r="H95" s="11">
        <v>187</v>
      </c>
      <c r="I95" s="10">
        <v>54.7</v>
      </c>
      <c r="J95" s="10">
        <v>0.133466800133467</v>
      </c>
      <c r="K95" s="11">
        <v>185</v>
      </c>
      <c r="L95" s="10">
        <v>54.12</v>
      </c>
      <c r="M95" s="17">
        <v>108.82</v>
      </c>
      <c r="N95" s="18">
        <v>1</v>
      </c>
      <c r="O95" s="17" t="s">
        <v>370</v>
      </c>
      <c r="P95" s="18">
        <f t="shared" si="2"/>
        <v>108.82</v>
      </c>
      <c r="Q95" s="35"/>
    </row>
    <row r="96" ht="25" customHeight="1" spans="1:17">
      <c r="A96" s="17">
        <v>91</v>
      </c>
      <c r="B96" s="10" t="s">
        <v>371</v>
      </c>
      <c r="C96" s="10" t="s">
        <v>372</v>
      </c>
      <c r="D96" s="10" t="s">
        <v>373</v>
      </c>
      <c r="E96" s="10" t="s">
        <v>373</v>
      </c>
      <c r="F96" s="10" t="s">
        <v>374</v>
      </c>
      <c r="G96" s="10">
        <v>0.133466800133467</v>
      </c>
      <c r="H96" s="10">
        <v>187</v>
      </c>
      <c r="I96" s="10">
        <v>54.7</v>
      </c>
      <c r="J96" s="10">
        <v>0.133466800133467</v>
      </c>
      <c r="K96" s="10">
        <v>185</v>
      </c>
      <c r="L96" s="10">
        <v>54.12</v>
      </c>
      <c r="M96" s="17">
        <v>108.82</v>
      </c>
      <c r="N96" s="18">
        <v>3</v>
      </c>
      <c r="O96" s="38" t="s">
        <v>375</v>
      </c>
      <c r="P96" s="18">
        <f t="shared" si="2"/>
        <v>326.46</v>
      </c>
      <c r="Q96" s="35"/>
    </row>
    <row r="97" ht="25" customHeight="1" spans="1:17">
      <c r="A97" s="17">
        <v>92</v>
      </c>
      <c r="B97" s="10" t="s">
        <v>371</v>
      </c>
      <c r="C97" s="10" t="s">
        <v>372</v>
      </c>
      <c r="D97" s="10" t="s">
        <v>376</v>
      </c>
      <c r="E97" s="10" t="s">
        <v>376</v>
      </c>
      <c r="F97" s="10" t="s">
        <v>377</v>
      </c>
      <c r="G97" s="10">
        <v>0.133466800133467</v>
      </c>
      <c r="H97" s="11">
        <v>187</v>
      </c>
      <c r="I97" s="10">
        <v>54.7</v>
      </c>
      <c r="J97" s="10">
        <v>0.133466800133467</v>
      </c>
      <c r="K97" s="11">
        <v>185</v>
      </c>
      <c r="L97" s="10">
        <v>54.12</v>
      </c>
      <c r="M97" s="17">
        <v>108.82</v>
      </c>
      <c r="N97" s="18">
        <v>3</v>
      </c>
      <c r="O97" s="38" t="s">
        <v>378</v>
      </c>
      <c r="P97" s="18">
        <f t="shared" si="2"/>
        <v>326.46</v>
      </c>
      <c r="Q97" s="35"/>
    </row>
    <row r="98" ht="25" customHeight="1" spans="1:17">
      <c r="A98" s="17">
        <v>93</v>
      </c>
      <c r="B98" s="10" t="s">
        <v>371</v>
      </c>
      <c r="C98" s="10" t="s">
        <v>379</v>
      </c>
      <c r="D98" s="10" t="s">
        <v>380</v>
      </c>
      <c r="E98" s="10" t="s">
        <v>380</v>
      </c>
      <c r="F98" s="10" t="s">
        <v>381</v>
      </c>
      <c r="G98" s="10">
        <v>0.133466800133467</v>
      </c>
      <c r="H98" s="10">
        <v>187</v>
      </c>
      <c r="I98" s="10">
        <v>54.7</v>
      </c>
      <c r="J98" s="10">
        <v>0.133466800133467</v>
      </c>
      <c r="K98" s="10">
        <v>185</v>
      </c>
      <c r="L98" s="10">
        <v>54.12</v>
      </c>
      <c r="M98" s="17">
        <v>108.82</v>
      </c>
      <c r="N98" s="18">
        <v>3</v>
      </c>
      <c r="O98" s="38" t="s">
        <v>382</v>
      </c>
      <c r="P98" s="18">
        <f t="shared" si="2"/>
        <v>326.46</v>
      </c>
      <c r="Q98" s="35"/>
    </row>
    <row r="99" ht="25" customHeight="1" spans="1:17">
      <c r="A99" s="17">
        <v>94</v>
      </c>
      <c r="B99" s="10" t="s">
        <v>371</v>
      </c>
      <c r="C99" s="10" t="s">
        <v>383</v>
      </c>
      <c r="D99" s="10" t="s">
        <v>384</v>
      </c>
      <c r="E99" s="10" t="s">
        <v>384</v>
      </c>
      <c r="F99" s="10" t="s">
        <v>385</v>
      </c>
      <c r="G99" s="10">
        <v>0.133466800133467</v>
      </c>
      <c r="H99" s="10">
        <v>187</v>
      </c>
      <c r="I99" s="10">
        <v>54.7</v>
      </c>
      <c r="J99" s="10">
        <v>0.133466800133467</v>
      </c>
      <c r="K99" s="10">
        <v>185</v>
      </c>
      <c r="L99" s="10">
        <v>54.12</v>
      </c>
      <c r="M99" s="17">
        <v>108.82</v>
      </c>
      <c r="N99" s="18">
        <v>4</v>
      </c>
      <c r="O99" s="38" t="s">
        <v>386</v>
      </c>
      <c r="P99" s="18">
        <f t="shared" si="2"/>
        <v>435.28</v>
      </c>
      <c r="Q99" s="35"/>
    </row>
    <row r="100" ht="25" customHeight="1" spans="1:17">
      <c r="A100" s="17">
        <v>95</v>
      </c>
      <c r="B100" s="10" t="s">
        <v>371</v>
      </c>
      <c r="C100" s="10" t="s">
        <v>387</v>
      </c>
      <c r="D100" s="10" t="s">
        <v>388</v>
      </c>
      <c r="E100" s="10" t="s">
        <v>388</v>
      </c>
      <c r="F100" s="10" t="s">
        <v>389</v>
      </c>
      <c r="G100" s="10">
        <v>0.133466800133467</v>
      </c>
      <c r="H100" s="10">
        <v>187</v>
      </c>
      <c r="I100" s="10">
        <v>54.7</v>
      </c>
      <c r="J100" s="10">
        <v>0.133466800133467</v>
      </c>
      <c r="K100" s="10">
        <v>185</v>
      </c>
      <c r="L100" s="10">
        <v>54.12</v>
      </c>
      <c r="M100" s="17">
        <v>108.82</v>
      </c>
      <c r="N100" s="18">
        <v>4</v>
      </c>
      <c r="O100" s="38" t="s">
        <v>390</v>
      </c>
      <c r="P100" s="18">
        <f t="shared" si="2"/>
        <v>435.28</v>
      </c>
      <c r="Q100" s="35"/>
    </row>
    <row r="101" ht="25" customHeight="1" spans="1:17">
      <c r="A101" s="17">
        <v>96</v>
      </c>
      <c r="B101" s="10" t="s">
        <v>371</v>
      </c>
      <c r="C101" s="10" t="s">
        <v>391</v>
      </c>
      <c r="D101" s="10" t="s">
        <v>392</v>
      </c>
      <c r="E101" s="10" t="s">
        <v>392</v>
      </c>
      <c r="F101" s="10" t="s">
        <v>393</v>
      </c>
      <c r="G101" s="10">
        <v>0.133466800133467</v>
      </c>
      <c r="H101" s="11">
        <v>187</v>
      </c>
      <c r="I101" s="10">
        <v>54.7</v>
      </c>
      <c r="J101" s="10">
        <v>0.133466800133467</v>
      </c>
      <c r="K101" s="11">
        <v>185</v>
      </c>
      <c r="L101" s="10">
        <v>54.12</v>
      </c>
      <c r="M101" s="17">
        <v>108.82</v>
      </c>
      <c r="N101" s="18">
        <v>3</v>
      </c>
      <c r="O101" s="38" t="s">
        <v>394</v>
      </c>
      <c r="P101" s="18">
        <f t="shared" ref="P101:P147" si="3">M101*N101</f>
        <v>326.46</v>
      </c>
      <c r="Q101" s="35"/>
    </row>
    <row r="102" ht="25" customHeight="1" spans="1:17">
      <c r="A102" s="17">
        <v>97</v>
      </c>
      <c r="B102" s="10" t="s">
        <v>371</v>
      </c>
      <c r="C102" s="10" t="s">
        <v>391</v>
      </c>
      <c r="D102" s="10" t="s">
        <v>395</v>
      </c>
      <c r="E102" s="10" t="s">
        <v>395</v>
      </c>
      <c r="F102" s="10" t="s">
        <v>396</v>
      </c>
      <c r="G102" s="10">
        <v>0.133466800133467</v>
      </c>
      <c r="H102" s="10">
        <v>187</v>
      </c>
      <c r="I102" s="10">
        <v>54.7</v>
      </c>
      <c r="J102" s="10">
        <v>0.133466800133467</v>
      </c>
      <c r="K102" s="10">
        <v>185</v>
      </c>
      <c r="L102" s="10">
        <v>54.12</v>
      </c>
      <c r="M102" s="17">
        <v>108.82</v>
      </c>
      <c r="N102" s="18">
        <v>5</v>
      </c>
      <c r="O102" s="38" t="s">
        <v>397</v>
      </c>
      <c r="P102" s="18">
        <f t="shared" si="3"/>
        <v>544.1</v>
      </c>
      <c r="Q102" s="35"/>
    </row>
    <row r="103" ht="25" customHeight="1" spans="1:17">
      <c r="A103" s="17">
        <v>98</v>
      </c>
      <c r="B103" s="10" t="s">
        <v>398</v>
      </c>
      <c r="C103" s="10" t="s">
        <v>399</v>
      </c>
      <c r="D103" s="10" t="s">
        <v>400</v>
      </c>
      <c r="E103" s="10" t="s">
        <v>400</v>
      </c>
      <c r="F103" s="10" t="s">
        <v>401</v>
      </c>
      <c r="G103" s="10">
        <v>0.133466800133467</v>
      </c>
      <c r="H103" s="10">
        <v>187</v>
      </c>
      <c r="I103" s="10">
        <v>54.7</v>
      </c>
      <c r="J103" s="10">
        <v>0.133466800133467</v>
      </c>
      <c r="K103" s="10">
        <v>185</v>
      </c>
      <c r="L103" s="10">
        <v>54.12</v>
      </c>
      <c r="M103" s="17">
        <v>108.82</v>
      </c>
      <c r="N103" s="18">
        <v>1</v>
      </c>
      <c r="O103" s="17" t="s">
        <v>402</v>
      </c>
      <c r="P103" s="18">
        <f t="shared" si="3"/>
        <v>108.82</v>
      </c>
      <c r="Q103" s="35"/>
    </row>
    <row r="104" ht="25" customHeight="1" spans="1:17">
      <c r="A104" s="17">
        <v>99</v>
      </c>
      <c r="B104" s="10" t="s">
        <v>398</v>
      </c>
      <c r="C104" s="10" t="s">
        <v>399</v>
      </c>
      <c r="D104" s="10" t="s">
        <v>403</v>
      </c>
      <c r="E104" s="10" t="s">
        <v>403</v>
      </c>
      <c r="F104" s="10" t="s">
        <v>404</v>
      </c>
      <c r="G104" s="10">
        <v>0.133466800133467</v>
      </c>
      <c r="H104" s="10">
        <v>187</v>
      </c>
      <c r="I104" s="10">
        <v>54.7</v>
      </c>
      <c r="J104" s="10">
        <v>0.133466800133467</v>
      </c>
      <c r="K104" s="10">
        <v>185</v>
      </c>
      <c r="L104" s="10">
        <v>54.12</v>
      </c>
      <c r="M104" s="17">
        <v>108.82</v>
      </c>
      <c r="N104" s="18">
        <v>5</v>
      </c>
      <c r="O104" s="17" t="s">
        <v>405</v>
      </c>
      <c r="P104" s="18">
        <f t="shared" si="3"/>
        <v>544.1</v>
      </c>
      <c r="Q104" s="35"/>
    </row>
    <row r="105" ht="25" customHeight="1" spans="1:17">
      <c r="A105" s="17">
        <v>100</v>
      </c>
      <c r="B105" s="10" t="s">
        <v>398</v>
      </c>
      <c r="C105" s="10" t="s">
        <v>399</v>
      </c>
      <c r="D105" s="10" t="s">
        <v>406</v>
      </c>
      <c r="E105" s="10" t="s">
        <v>406</v>
      </c>
      <c r="F105" s="10" t="s">
        <v>407</v>
      </c>
      <c r="G105" s="10">
        <v>0.133466800133467</v>
      </c>
      <c r="H105" s="11">
        <v>187</v>
      </c>
      <c r="I105" s="10">
        <v>54.7</v>
      </c>
      <c r="J105" s="10">
        <v>0.133466800133467</v>
      </c>
      <c r="K105" s="11">
        <v>185</v>
      </c>
      <c r="L105" s="10">
        <v>54.12</v>
      </c>
      <c r="M105" s="17">
        <v>108.82</v>
      </c>
      <c r="N105" s="18">
        <v>2</v>
      </c>
      <c r="O105" s="17" t="s">
        <v>408</v>
      </c>
      <c r="P105" s="18">
        <f t="shared" si="3"/>
        <v>217.64</v>
      </c>
      <c r="Q105" s="35"/>
    </row>
    <row r="106" ht="25" customHeight="1" spans="1:17">
      <c r="A106" s="17">
        <v>101</v>
      </c>
      <c r="B106" s="10" t="s">
        <v>398</v>
      </c>
      <c r="C106" s="10" t="s">
        <v>409</v>
      </c>
      <c r="D106" s="10" t="s">
        <v>410</v>
      </c>
      <c r="E106" s="10" t="s">
        <v>410</v>
      </c>
      <c r="F106" s="10" t="s">
        <v>411</v>
      </c>
      <c r="G106" s="10">
        <v>0.133466800133467</v>
      </c>
      <c r="H106" s="10">
        <v>187</v>
      </c>
      <c r="I106" s="10">
        <v>54.7</v>
      </c>
      <c r="J106" s="10">
        <v>0.133466800133467</v>
      </c>
      <c r="K106" s="10">
        <v>185</v>
      </c>
      <c r="L106" s="10">
        <v>54.12</v>
      </c>
      <c r="M106" s="17">
        <v>108.82</v>
      </c>
      <c r="N106" s="18">
        <v>1</v>
      </c>
      <c r="O106" s="17" t="s">
        <v>412</v>
      </c>
      <c r="P106" s="18">
        <f t="shared" si="3"/>
        <v>108.82</v>
      </c>
      <c r="Q106" s="35"/>
    </row>
    <row r="107" ht="25" customHeight="1" spans="1:17">
      <c r="A107" s="17">
        <v>102</v>
      </c>
      <c r="B107" s="10" t="s">
        <v>398</v>
      </c>
      <c r="C107" s="10" t="s">
        <v>409</v>
      </c>
      <c r="D107" s="10" t="s">
        <v>413</v>
      </c>
      <c r="E107" s="10" t="s">
        <v>413</v>
      </c>
      <c r="F107" s="10" t="s">
        <v>414</v>
      </c>
      <c r="G107" s="10">
        <v>0.133466800133467</v>
      </c>
      <c r="H107" s="10">
        <v>187</v>
      </c>
      <c r="I107" s="10">
        <v>54.7</v>
      </c>
      <c r="J107" s="10">
        <v>0.133466800133467</v>
      </c>
      <c r="K107" s="10">
        <v>185</v>
      </c>
      <c r="L107" s="10">
        <v>54.12</v>
      </c>
      <c r="M107" s="17">
        <v>108.82</v>
      </c>
      <c r="N107" s="18">
        <v>2</v>
      </c>
      <c r="O107" s="17" t="s">
        <v>415</v>
      </c>
      <c r="P107" s="18">
        <f t="shared" si="3"/>
        <v>217.64</v>
      </c>
      <c r="Q107" s="35"/>
    </row>
    <row r="108" ht="25" customHeight="1" spans="1:17">
      <c r="A108" s="17">
        <v>103</v>
      </c>
      <c r="B108" s="10" t="s">
        <v>398</v>
      </c>
      <c r="C108" s="10" t="s">
        <v>416</v>
      </c>
      <c r="D108" s="10" t="s">
        <v>417</v>
      </c>
      <c r="E108" s="10" t="s">
        <v>417</v>
      </c>
      <c r="F108" s="10" t="s">
        <v>418</v>
      </c>
      <c r="G108" s="10">
        <v>0.133466800133467</v>
      </c>
      <c r="H108" s="11">
        <v>187</v>
      </c>
      <c r="I108" s="10">
        <v>54.7</v>
      </c>
      <c r="J108" s="10">
        <v>0.133466800133467</v>
      </c>
      <c r="K108" s="11">
        <v>185</v>
      </c>
      <c r="L108" s="10">
        <v>54.12</v>
      </c>
      <c r="M108" s="17">
        <v>108.82</v>
      </c>
      <c r="N108" s="18">
        <v>5</v>
      </c>
      <c r="O108" s="38" t="s">
        <v>419</v>
      </c>
      <c r="P108" s="18">
        <f t="shared" si="3"/>
        <v>544.1</v>
      </c>
      <c r="Q108" s="35"/>
    </row>
    <row r="109" ht="25" customHeight="1" spans="1:17">
      <c r="A109" s="17">
        <v>104</v>
      </c>
      <c r="B109" s="10" t="s">
        <v>398</v>
      </c>
      <c r="C109" s="10" t="s">
        <v>420</v>
      </c>
      <c r="D109" s="10" t="s">
        <v>421</v>
      </c>
      <c r="E109" s="10" t="s">
        <v>421</v>
      </c>
      <c r="F109" s="10" t="s">
        <v>422</v>
      </c>
      <c r="G109" s="10">
        <v>0.133466800133467</v>
      </c>
      <c r="H109" s="10">
        <v>187</v>
      </c>
      <c r="I109" s="10">
        <v>54.7</v>
      </c>
      <c r="J109" s="10">
        <v>0.133466800133467</v>
      </c>
      <c r="K109" s="10">
        <v>185</v>
      </c>
      <c r="L109" s="10">
        <v>54.12</v>
      </c>
      <c r="M109" s="17">
        <v>108.82</v>
      </c>
      <c r="N109" s="18">
        <v>3</v>
      </c>
      <c r="O109" s="17" t="s">
        <v>423</v>
      </c>
      <c r="P109" s="18">
        <f t="shared" si="3"/>
        <v>326.46</v>
      </c>
      <c r="Q109" s="35"/>
    </row>
    <row r="110" ht="25" customHeight="1" spans="1:17">
      <c r="A110" s="17">
        <v>105</v>
      </c>
      <c r="B110" s="10" t="s">
        <v>398</v>
      </c>
      <c r="C110" s="10" t="s">
        <v>424</v>
      </c>
      <c r="D110" s="10" t="s">
        <v>425</v>
      </c>
      <c r="E110" s="10" t="s">
        <v>425</v>
      </c>
      <c r="F110" s="10" t="s">
        <v>426</v>
      </c>
      <c r="G110" s="10">
        <v>0.133466800133467</v>
      </c>
      <c r="H110" s="10">
        <v>187</v>
      </c>
      <c r="I110" s="10">
        <v>54.7</v>
      </c>
      <c r="J110" s="10">
        <v>0.133466800133467</v>
      </c>
      <c r="K110" s="10">
        <v>185</v>
      </c>
      <c r="L110" s="10">
        <v>54.12</v>
      </c>
      <c r="M110" s="17">
        <v>108.82</v>
      </c>
      <c r="N110" s="18">
        <v>3</v>
      </c>
      <c r="O110" s="17" t="s">
        <v>427</v>
      </c>
      <c r="P110" s="18">
        <f t="shared" si="3"/>
        <v>326.46</v>
      </c>
      <c r="Q110" s="35"/>
    </row>
    <row r="111" ht="25" customHeight="1" spans="1:17">
      <c r="A111" s="17">
        <v>106</v>
      </c>
      <c r="B111" s="10" t="s">
        <v>398</v>
      </c>
      <c r="C111" s="10" t="s">
        <v>428</v>
      </c>
      <c r="D111" s="10" t="s">
        <v>429</v>
      </c>
      <c r="E111" s="10" t="s">
        <v>429</v>
      </c>
      <c r="F111" s="10" t="s">
        <v>430</v>
      </c>
      <c r="G111" s="10">
        <v>0.133466800133467</v>
      </c>
      <c r="H111" s="10">
        <v>187</v>
      </c>
      <c r="I111" s="10">
        <v>54.7</v>
      </c>
      <c r="J111" s="10">
        <v>0.133466800133467</v>
      </c>
      <c r="K111" s="10">
        <v>185</v>
      </c>
      <c r="L111" s="10">
        <v>54.12</v>
      </c>
      <c r="M111" s="17">
        <v>108.82</v>
      </c>
      <c r="N111" s="18">
        <v>3</v>
      </c>
      <c r="O111" s="17" t="s">
        <v>431</v>
      </c>
      <c r="P111" s="18">
        <f t="shared" si="3"/>
        <v>326.46</v>
      </c>
      <c r="Q111" s="35"/>
    </row>
    <row r="112" ht="25" customHeight="1" spans="1:17">
      <c r="A112" s="17">
        <v>107</v>
      </c>
      <c r="B112" s="10" t="s">
        <v>398</v>
      </c>
      <c r="C112" s="10" t="s">
        <v>432</v>
      </c>
      <c r="D112" s="10" t="s">
        <v>433</v>
      </c>
      <c r="E112" s="10" t="s">
        <v>433</v>
      </c>
      <c r="F112" s="10" t="s">
        <v>434</v>
      </c>
      <c r="G112" s="10">
        <v>0.133466800133467</v>
      </c>
      <c r="H112" s="10">
        <v>187</v>
      </c>
      <c r="I112" s="10">
        <v>54.7</v>
      </c>
      <c r="J112" s="10">
        <v>0.133466800133467</v>
      </c>
      <c r="K112" s="10">
        <v>185</v>
      </c>
      <c r="L112" s="10">
        <v>54.12</v>
      </c>
      <c r="M112" s="17">
        <v>108.82</v>
      </c>
      <c r="N112" s="18">
        <v>1</v>
      </c>
      <c r="O112" s="17" t="s">
        <v>435</v>
      </c>
      <c r="P112" s="18">
        <f t="shared" si="3"/>
        <v>108.82</v>
      </c>
      <c r="Q112" s="35"/>
    </row>
    <row r="113" ht="25" customHeight="1" spans="1:17">
      <c r="A113" s="17">
        <v>108</v>
      </c>
      <c r="B113" s="10" t="s">
        <v>398</v>
      </c>
      <c r="C113" s="10" t="s">
        <v>432</v>
      </c>
      <c r="D113" s="10" t="s">
        <v>436</v>
      </c>
      <c r="E113" s="10" t="s">
        <v>437</v>
      </c>
      <c r="F113" s="10" t="s">
        <v>438</v>
      </c>
      <c r="G113" s="10">
        <v>0.133466800133467</v>
      </c>
      <c r="H113" s="10">
        <v>187</v>
      </c>
      <c r="I113" s="10">
        <v>54.7</v>
      </c>
      <c r="J113" s="10">
        <v>0.133466800133467</v>
      </c>
      <c r="K113" s="10">
        <v>185</v>
      </c>
      <c r="L113" s="10">
        <v>54.12</v>
      </c>
      <c r="M113" s="17">
        <v>108.82</v>
      </c>
      <c r="N113" s="18">
        <v>4</v>
      </c>
      <c r="O113" s="17" t="s">
        <v>439</v>
      </c>
      <c r="P113" s="18">
        <f t="shared" si="3"/>
        <v>435.28</v>
      </c>
      <c r="Q113" s="35" t="s">
        <v>440</v>
      </c>
    </row>
    <row r="114" ht="25" customHeight="1" spans="1:17">
      <c r="A114" s="17">
        <v>109</v>
      </c>
      <c r="B114" s="10" t="s">
        <v>398</v>
      </c>
      <c r="C114" s="10" t="s">
        <v>432</v>
      </c>
      <c r="D114" s="10" t="s">
        <v>441</v>
      </c>
      <c r="E114" s="10" t="s">
        <v>441</v>
      </c>
      <c r="F114" s="10" t="s">
        <v>442</v>
      </c>
      <c r="G114" s="10">
        <v>0.133466800133467</v>
      </c>
      <c r="H114" s="11">
        <v>187</v>
      </c>
      <c r="I114" s="10">
        <v>54.7</v>
      </c>
      <c r="J114" s="10">
        <v>0.133466800133467</v>
      </c>
      <c r="K114" s="11">
        <v>185</v>
      </c>
      <c r="L114" s="10">
        <v>54.12</v>
      </c>
      <c r="M114" s="17">
        <v>108.82</v>
      </c>
      <c r="N114" s="18">
        <v>1</v>
      </c>
      <c r="O114" s="17" t="s">
        <v>443</v>
      </c>
      <c r="P114" s="18">
        <f t="shared" si="3"/>
        <v>108.82</v>
      </c>
      <c r="Q114" s="35"/>
    </row>
    <row r="115" ht="25" customHeight="1" spans="1:17">
      <c r="A115" s="17">
        <v>110</v>
      </c>
      <c r="B115" s="10" t="s">
        <v>398</v>
      </c>
      <c r="C115" s="10" t="s">
        <v>432</v>
      </c>
      <c r="D115" s="10" t="s">
        <v>444</v>
      </c>
      <c r="E115" s="10" t="s">
        <v>444</v>
      </c>
      <c r="F115" s="10" t="s">
        <v>445</v>
      </c>
      <c r="G115" s="10">
        <v>0.133466800133467</v>
      </c>
      <c r="H115" s="10">
        <v>187</v>
      </c>
      <c r="I115" s="10">
        <v>54.7</v>
      </c>
      <c r="J115" s="10">
        <v>0.133466800133467</v>
      </c>
      <c r="K115" s="10">
        <v>185</v>
      </c>
      <c r="L115" s="10">
        <v>54.12</v>
      </c>
      <c r="M115" s="17">
        <v>108.82</v>
      </c>
      <c r="N115" s="18">
        <v>5</v>
      </c>
      <c r="O115" s="17" t="s">
        <v>446</v>
      </c>
      <c r="P115" s="18">
        <f t="shared" si="3"/>
        <v>544.1</v>
      </c>
      <c r="Q115" s="35"/>
    </row>
    <row r="116" ht="25" customHeight="1" spans="1:17">
      <c r="A116" s="17">
        <v>111</v>
      </c>
      <c r="B116" s="10" t="s">
        <v>398</v>
      </c>
      <c r="C116" s="10" t="s">
        <v>432</v>
      </c>
      <c r="D116" s="10" t="s">
        <v>447</v>
      </c>
      <c r="E116" s="10" t="s">
        <v>447</v>
      </c>
      <c r="F116" s="10" t="s">
        <v>448</v>
      </c>
      <c r="G116" s="10">
        <v>0.133466800133467</v>
      </c>
      <c r="H116" s="10">
        <v>187</v>
      </c>
      <c r="I116" s="10">
        <v>54.7</v>
      </c>
      <c r="J116" s="10">
        <v>0.133466800133467</v>
      </c>
      <c r="K116" s="10">
        <v>185</v>
      </c>
      <c r="L116" s="10">
        <v>54.12</v>
      </c>
      <c r="M116" s="17">
        <v>108.82</v>
      </c>
      <c r="N116" s="18">
        <v>1</v>
      </c>
      <c r="O116" s="17" t="s">
        <v>449</v>
      </c>
      <c r="P116" s="18">
        <f t="shared" si="3"/>
        <v>108.82</v>
      </c>
      <c r="Q116" s="35"/>
    </row>
    <row r="117" ht="25" customHeight="1" spans="1:17">
      <c r="A117" s="17">
        <v>112</v>
      </c>
      <c r="B117" s="10" t="s">
        <v>398</v>
      </c>
      <c r="C117" s="10" t="s">
        <v>432</v>
      </c>
      <c r="D117" s="10" t="s">
        <v>450</v>
      </c>
      <c r="E117" s="10" t="s">
        <v>450</v>
      </c>
      <c r="F117" s="10" t="s">
        <v>451</v>
      </c>
      <c r="G117" s="10">
        <v>0.133466800133467</v>
      </c>
      <c r="H117" s="10">
        <v>187</v>
      </c>
      <c r="I117" s="10">
        <v>54.7</v>
      </c>
      <c r="J117" s="10">
        <v>0.133466800133467</v>
      </c>
      <c r="K117" s="10">
        <v>185</v>
      </c>
      <c r="L117" s="10">
        <v>54.12</v>
      </c>
      <c r="M117" s="17">
        <v>108.82</v>
      </c>
      <c r="N117" s="18">
        <v>4</v>
      </c>
      <c r="O117" s="17" t="s">
        <v>452</v>
      </c>
      <c r="P117" s="18">
        <f t="shared" si="3"/>
        <v>435.28</v>
      </c>
      <c r="Q117" s="35"/>
    </row>
    <row r="118" ht="25" customHeight="1" spans="1:17">
      <c r="A118" s="17">
        <v>113</v>
      </c>
      <c r="B118" s="10" t="s">
        <v>398</v>
      </c>
      <c r="C118" s="10" t="s">
        <v>453</v>
      </c>
      <c r="D118" s="10" t="s">
        <v>454</v>
      </c>
      <c r="E118" s="10" t="s">
        <v>454</v>
      </c>
      <c r="F118" s="10" t="s">
        <v>455</v>
      </c>
      <c r="G118" s="10">
        <v>0.133466800133467</v>
      </c>
      <c r="H118" s="11">
        <v>187</v>
      </c>
      <c r="I118" s="10">
        <v>54.7</v>
      </c>
      <c r="J118" s="10">
        <v>0.133466800133467</v>
      </c>
      <c r="K118" s="11">
        <v>185</v>
      </c>
      <c r="L118" s="10">
        <v>54.12</v>
      </c>
      <c r="M118" s="17">
        <v>108.82</v>
      </c>
      <c r="N118" s="18">
        <v>3</v>
      </c>
      <c r="O118" s="38" t="s">
        <v>456</v>
      </c>
      <c r="P118" s="18">
        <f t="shared" si="3"/>
        <v>326.46</v>
      </c>
      <c r="Q118" s="35"/>
    </row>
    <row r="119" ht="25" customHeight="1" spans="1:17">
      <c r="A119" s="17">
        <v>114</v>
      </c>
      <c r="B119" s="10" t="s">
        <v>398</v>
      </c>
      <c r="C119" s="10" t="s">
        <v>457</v>
      </c>
      <c r="D119" s="10" t="s">
        <v>458</v>
      </c>
      <c r="E119" s="10" t="s">
        <v>458</v>
      </c>
      <c r="F119" s="10" t="s">
        <v>459</v>
      </c>
      <c r="G119" s="10">
        <v>0.133466800133467</v>
      </c>
      <c r="H119" s="10">
        <v>187</v>
      </c>
      <c r="I119" s="10">
        <v>54.7</v>
      </c>
      <c r="J119" s="10">
        <v>0.133466800133467</v>
      </c>
      <c r="K119" s="10">
        <v>185</v>
      </c>
      <c r="L119" s="10">
        <v>54.12</v>
      </c>
      <c r="M119" s="17">
        <v>108.82</v>
      </c>
      <c r="N119" s="18">
        <v>5</v>
      </c>
      <c r="O119" s="17" t="s">
        <v>460</v>
      </c>
      <c r="P119" s="18">
        <f t="shared" si="3"/>
        <v>544.1</v>
      </c>
      <c r="Q119" s="35"/>
    </row>
    <row r="120" ht="25" customHeight="1" spans="1:17">
      <c r="A120" s="17">
        <v>115</v>
      </c>
      <c r="B120" s="10" t="s">
        <v>398</v>
      </c>
      <c r="C120" s="10" t="s">
        <v>457</v>
      </c>
      <c r="D120" s="10" t="s">
        <v>461</v>
      </c>
      <c r="E120" s="10" t="s">
        <v>461</v>
      </c>
      <c r="F120" s="10" t="s">
        <v>462</v>
      </c>
      <c r="G120" s="10">
        <v>0.133466800133467</v>
      </c>
      <c r="H120" s="10">
        <v>187</v>
      </c>
      <c r="I120" s="10">
        <v>54.7</v>
      </c>
      <c r="J120" s="10">
        <v>0.133466800133467</v>
      </c>
      <c r="K120" s="10">
        <v>185</v>
      </c>
      <c r="L120" s="10">
        <v>54.12</v>
      </c>
      <c r="M120" s="17">
        <v>108.82</v>
      </c>
      <c r="N120" s="18">
        <v>5</v>
      </c>
      <c r="O120" s="17" t="s">
        <v>463</v>
      </c>
      <c r="P120" s="18">
        <f t="shared" si="3"/>
        <v>544.1</v>
      </c>
      <c r="Q120" s="35"/>
    </row>
    <row r="121" ht="25" customHeight="1" spans="1:17">
      <c r="A121" s="17">
        <v>116</v>
      </c>
      <c r="B121" s="10" t="s">
        <v>398</v>
      </c>
      <c r="C121" s="10" t="s">
        <v>464</v>
      </c>
      <c r="D121" s="10" t="s">
        <v>465</v>
      </c>
      <c r="E121" s="10" t="s">
        <v>465</v>
      </c>
      <c r="F121" s="10" t="s">
        <v>466</v>
      </c>
      <c r="G121" s="10">
        <v>0.133466800133467</v>
      </c>
      <c r="H121" s="10">
        <v>187</v>
      </c>
      <c r="I121" s="10">
        <v>54.7</v>
      </c>
      <c r="J121" s="10">
        <v>0.133466800133467</v>
      </c>
      <c r="K121" s="10">
        <v>185</v>
      </c>
      <c r="L121" s="10">
        <v>54.12</v>
      </c>
      <c r="M121" s="17">
        <v>108.82</v>
      </c>
      <c r="N121" s="18">
        <v>4</v>
      </c>
      <c r="O121" s="17" t="s">
        <v>467</v>
      </c>
      <c r="P121" s="18">
        <f t="shared" si="3"/>
        <v>435.28</v>
      </c>
      <c r="Q121" s="35"/>
    </row>
    <row r="122" ht="25" customHeight="1" spans="1:17">
      <c r="A122" s="17">
        <v>117</v>
      </c>
      <c r="B122" s="10" t="s">
        <v>398</v>
      </c>
      <c r="C122" s="10" t="s">
        <v>464</v>
      </c>
      <c r="D122" s="10" t="s">
        <v>468</v>
      </c>
      <c r="E122" s="10" t="s">
        <v>468</v>
      </c>
      <c r="F122" s="10" t="s">
        <v>469</v>
      </c>
      <c r="G122" s="10">
        <v>0.133466800133467</v>
      </c>
      <c r="H122" s="11">
        <v>187</v>
      </c>
      <c r="I122" s="10">
        <v>54.7</v>
      </c>
      <c r="J122" s="10">
        <v>0.133466800133467</v>
      </c>
      <c r="K122" s="11">
        <v>185</v>
      </c>
      <c r="L122" s="10">
        <v>54.12</v>
      </c>
      <c r="M122" s="17">
        <v>108.82</v>
      </c>
      <c r="N122" s="18">
        <v>4</v>
      </c>
      <c r="O122" s="17" t="s">
        <v>470</v>
      </c>
      <c r="P122" s="18">
        <f t="shared" si="3"/>
        <v>435.28</v>
      </c>
      <c r="Q122" s="35"/>
    </row>
    <row r="123" ht="25" customHeight="1" spans="1:17">
      <c r="A123" s="17">
        <v>118</v>
      </c>
      <c r="B123" s="10" t="s">
        <v>398</v>
      </c>
      <c r="C123" s="10" t="s">
        <v>471</v>
      </c>
      <c r="D123" s="10" t="s">
        <v>472</v>
      </c>
      <c r="E123" s="10" t="s">
        <v>472</v>
      </c>
      <c r="F123" s="10" t="s">
        <v>473</v>
      </c>
      <c r="G123" s="10">
        <v>0.133466800133467</v>
      </c>
      <c r="H123" s="10">
        <v>187</v>
      </c>
      <c r="I123" s="10">
        <v>54.7</v>
      </c>
      <c r="J123" s="10">
        <v>0.133466800133467</v>
      </c>
      <c r="K123" s="10">
        <v>185</v>
      </c>
      <c r="L123" s="10">
        <v>54.12</v>
      </c>
      <c r="M123" s="17">
        <v>108.82</v>
      </c>
      <c r="N123" s="18">
        <v>1</v>
      </c>
      <c r="O123" s="17" t="s">
        <v>474</v>
      </c>
      <c r="P123" s="18">
        <f t="shared" si="3"/>
        <v>108.82</v>
      </c>
      <c r="Q123" s="35"/>
    </row>
    <row r="124" ht="25" customHeight="1" spans="1:17">
      <c r="A124" s="17">
        <v>119</v>
      </c>
      <c r="B124" s="10" t="s">
        <v>398</v>
      </c>
      <c r="C124" s="10" t="s">
        <v>471</v>
      </c>
      <c r="D124" s="10" t="s">
        <v>475</v>
      </c>
      <c r="E124" s="10" t="s">
        <v>475</v>
      </c>
      <c r="F124" s="10" t="s">
        <v>476</v>
      </c>
      <c r="G124" s="10">
        <v>0.133466800133467</v>
      </c>
      <c r="H124" s="10">
        <v>187</v>
      </c>
      <c r="I124" s="10">
        <v>54.7</v>
      </c>
      <c r="J124" s="10">
        <v>0.133466800133467</v>
      </c>
      <c r="K124" s="10">
        <v>185</v>
      </c>
      <c r="L124" s="10">
        <v>54.12</v>
      </c>
      <c r="M124" s="17">
        <v>108.82</v>
      </c>
      <c r="N124" s="18">
        <v>2</v>
      </c>
      <c r="O124" s="17" t="s">
        <v>477</v>
      </c>
      <c r="P124" s="18">
        <f t="shared" si="3"/>
        <v>217.64</v>
      </c>
      <c r="Q124" s="35"/>
    </row>
    <row r="125" ht="25" customHeight="1" spans="1:17">
      <c r="A125" s="17">
        <v>120</v>
      </c>
      <c r="B125" s="10" t="s">
        <v>398</v>
      </c>
      <c r="C125" s="10" t="s">
        <v>471</v>
      </c>
      <c r="D125" s="10" t="s">
        <v>478</v>
      </c>
      <c r="E125" s="10" t="s">
        <v>478</v>
      </c>
      <c r="F125" s="10" t="s">
        <v>479</v>
      </c>
      <c r="G125" s="10">
        <v>0.133466800133467</v>
      </c>
      <c r="H125" s="10">
        <v>187</v>
      </c>
      <c r="I125" s="10">
        <v>54.7</v>
      </c>
      <c r="J125" s="10">
        <v>0.133466800133467</v>
      </c>
      <c r="K125" s="10">
        <v>185</v>
      </c>
      <c r="L125" s="10">
        <v>54.12</v>
      </c>
      <c r="M125" s="17">
        <v>108.82</v>
      </c>
      <c r="N125" s="18">
        <v>2</v>
      </c>
      <c r="O125" s="17" t="s">
        <v>480</v>
      </c>
      <c r="P125" s="18">
        <f t="shared" si="3"/>
        <v>217.64</v>
      </c>
      <c r="Q125" s="35"/>
    </row>
    <row r="126" ht="25" customHeight="1" spans="1:17">
      <c r="A126" s="17">
        <v>121</v>
      </c>
      <c r="B126" s="10" t="s">
        <v>398</v>
      </c>
      <c r="C126" s="10" t="s">
        <v>481</v>
      </c>
      <c r="D126" s="10" t="s">
        <v>482</v>
      </c>
      <c r="E126" s="10" t="s">
        <v>482</v>
      </c>
      <c r="F126" s="10" t="s">
        <v>483</v>
      </c>
      <c r="G126" s="10">
        <v>0.133466800133467</v>
      </c>
      <c r="H126" s="11">
        <v>187</v>
      </c>
      <c r="I126" s="10">
        <v>54.7</v>
      </c>
      <c r="J126" s="10">
        <v>0.133466800133467</v>
      </c>
      <c r="K126" s="11">
        <v>185</v>
      </c>
      <c r="L126" s="10">
        <v>54.12</v>
      </c>
      <c r="M126" s="17">
        <v>108.82</v>
      </c>
      <c r="N126" s="18">
        <v>4</v>
      </c>
      <c r="O126" s="17" t="s">
        <v>484</v>
      </c>
      <c r="P126" s="18">
        <f t="shared" si="3"/>
        <v>435.28</v>
      </c>
      <c r="Q126" s="35"/>
    </row>
    <row r="127" ht="25" customHeight="1" spans="1:17">
      <c r="A127" s="17">
        <v>122</v>
      </c>
      <c r="B127" s="10" t="s">
        <v>485</v>
      </c>
      <c r="C127" s="10" t="s">
        <v>486</v>
      </c>
      <c r="D127" s="10" t="s">
        <v>487</v>
      </c>
      <c r="E127" s="10" t="s">
        <v>487</v>
      </c>
      <c r="F127" s="10" t="s">
        <v>488</v>
      </c>
      <c r="G127" s="10">
        <v>0.133466800133467</v>
      </c>
      <c r="H127" s="11">
        <v>187</v>
      </c>
      <c r="I127" s="10">
        <v>54.7</v>
      </c>
      <c r="J127" s="10">
        <v>0.133466800133467</v>
      </c>
      <c r="K127" s="11">
        <v>185</v>
      </c>
      <c r="L127" s="10">
        <v>54.12</v>
      </c>
      <c r="M127" s="17">
        <v>108.82</v>
      </c>
      <c r="N127" s="18">
        <v>2</v>
      </c>
      <c r="O127" s="38" t="s">
        <v>489</v>
      </c>
      <c r="P127" s="18">
        <f t="shared" si="3"/>
        <v>217.64</v>
      </c>
      <c r="Q127" s="35"/>
    </row>
    <row r="128" ht="25" customHeight="1" spans="1:17">
      <c r="A128" s="17">
        <v>123</v>
      </c>
      <c r="B128" s="10" t="s">
        <v>485</v>
      </c>
      <c r="C128" s="10" t="s">
        <v>486</v>
      </c>
      <c r="D128" s="10" t="s">
        <v>490</v>
      </c>
      <c r="E128" s="10" t="s">
        <v>490</v>
      </c>
      <c r="F128" s="10" t="s">
        <v>491</v>
      </c>
      <c r="G128" s="10">
        <v>0.133466800133467</v>
      </c>
      <c r="H128" s="10">
        <v>187</v>
      </c>
      <c r="I128" s="10">
        <v>54.7</v>
      </c>
      <c r="J128" s="10">
        <v>0.133466800133467</v>
      </c>
      <c r="K128" s="10">
        <v>185</v>
      </c>
      <c r="L128" s="10">
        <v>54.12</v>
      </c>
      <c r="M128" s="17">
        <v>108.82</v>
      </c>
      <c r="N128" s="18">
        <v>2</v>
      </c>
      <c r="O128" s="38" t="s">
        <v>492</v>
      </c>
      <c r="P128" s="18">
        <f t="shared" si="3"/>
        <v>217.64</v>
      </c>
      <c r="Q128" s="35"/>
    </row>
    <row r="129" ht="25" customHeight="1" spans="1:17">
      <c r="A129" s="17">
        <v>124</v>
      </c>
      <c r="B129" s="10" t="s">
        <v>485</v>
      </c>
      <c r="C129" s="10" t="s">
        <v>486</v>
      </c>
      <c r="D129" s="10" t="s">
        <v>493</v>
      </c>
      <c r="E129" s="10" t="s">
        <v>493</v>
      </c>
      <c r="F129" s="10" t="s">
        <v>494</v>
      </c>
      <c r="G129" s="10">
        <v>0.133466800133467</v>
      </c>
      <c r="H129" s="10">
        <v>187</v>
      </c>
      <c r="I129" s="10">
        <v>54.7</v>
      </c>
      <c r="J129" s="10">
        <v>0.133466800133467</v>
      </c>
      <c r="K129" s="10">
        <v>185</v>
      </c>
      <c r="L129" s="10">
        <v>54.12</v>
      </c>
      <c r="M129" s="17">
        <v>108.82</v>
      </c>
      <c r="N129" s="18">
        <v>4</v>
      </c>
      <c r="O129" s="38" t="s">
        <v>495</v>
      </c>
      <c r="P129" s="18">
        <f t="shared" si="3"/>
        <v>435.28</v>
      </c>
      <c r="Q129" s="35"/>
    </row>
    <row r="130" ht="25" customHeight="1" spans="1:17">
      <c r="A130" s="17">
        <v>125</v>
      </c>
      <c r="B130" s="10" t="s">
        <v>485</v>
      </c>
      <c r="C130" s="10" t="s">
        <v>486</v>
      </c>
      <c r="D130" s="10" t="s">
        <v>496</v>
      </c>
      <c r="E130" s="10" t="s">
        <v>496</v>
      </c>
      <c r="F130" s="10" t="s">
        <v>497</v>
      </c>
      <c r="G130" s="10">
        <v>0.133466800133467</v>
      </c>
      <c r="H130" s="10">
        <v>187</v>
      </c>
      <c r="I130" s="10">
        <v>54.7</v>
      </c>
      <c r="J130" s="10">
        <v>0.133466800133467</v>
      </c>
      <c r="K130" s="10">
        <v>185</v>
      </c>
      <c r="L130" s="10">
        <v>54.12</v>
      </c>
      <c r="M130" s="17">
        <v>108.82</v>
      </c>
      <c r="N130" s="18">
        <v>4</v>
      </c>
      <c r="O130" s="38" t="s">
        <v>498</v>
      </c>
      <c r="P130" s="18">
        <f t="shared" si="3"/>
        <v>435.28</v>
      </c>
      <c r="Q130" s="35"/>
    </row>
    <row r="131" ht="25" customHeight="1" spans="1:17">
      <c r="A131" s="17">
        <v>126</v>
      </c>
      <c r="B131" s="10" t="s">
        <v>485</v>
      </c>
      <c r="C131" s="10" t="s">
        <v>486</v>
      </c>
      <c r="D131" s="10" t="s">
        <v>499</v>
      </c>
      <c r="E131" s="10" t="s">
        <v>499</v>
      </c>
      <c r="F131" s="10" t="s">
        <v>500</v>
      </c>
      <c r="G131" s="10">
        <v>0.133466800133467</v>
      </c>
      <c r="H131" s="11">
        <v>187</v>
      </c>
      <c r="I131" s="10">
        <v>54.7</v>
      </c>
      <c r="J131" s="10">
        <v>0.133466800133467</v>
      </c>
      <c r="K131" s="11">
        <v>185</v>
      </c>
      <c r="L131" s="10">
        <v>54.12</v>
      </c>
      <c r="M131" s="17">
        <v>108.82</v>
      </c>
      <c r="N131" s="18">
        <v>4</v>
      </c>
      <c r="O131" s="38" t="s">
        <v>501</v>
      </c>
      <c r="P131" s="18">
        <f t="shared" si="3"/>
        <v>435.28</v>
      </c>
      <c r="Q131" s="35"/>
    </row>
    <row r="132" ht="25" customHeight="1" spans="1:17">
      <c r="A132" s="17">
        <v>127</v>
      </c>
      <c r="B132" s="10" t="s">
        <v>485</v>
      </c>
      <c r="C132" s="10" t="s">
        <v>502</v>
      </c>
      <c r="D132" s="10" t="s">
        <v>503</v>
      </c>
      <c r="E132" s="10" t="s">
        <v>503</v>
      </c>
      <c r="F132" s="10" t="s">
        <v>504</v>
      </c>
      <c r="G132" s="10">
        <v>0.133466800133467</v>
      </c>
      <c r="H132" s="10">
        <v>187</v>
      </c>
      <c r="I132" s="10">
        <v>54.7</v>
      </c>
      <c r="J132" s="10">
        <v>0.133466800133467</v>
      </c>
      <c r="K132" s="10">
        <v>185</v>
      </c>
      <c r="L132" s="10">
        <v>54.12</v>
      </c>
      <c r="M132" s="17">
        <v>108.82</v>
      </c>
      <c r="N132" s="18">
        <v>2</v>
      </c>
      <c r="O132" s="38" t="s">
        <v>505</v>
      </c>
      <c r="P132" s="18">
        <f t="shared" si="3"/>
        <v>217.64</v>
      </c>
      <c r="Q132" s="35"/>
    </row>
    <row r="133" ht="25" customHeight="1" spans="1:17">
      <c r="A133" s="17">
        <v>128</v>
      </c>
      <c r="B133" s="10" t="s">
        <v>485</v>
      </c>
      <c r="C133" s="10" t="s">
        <v>502</v>
      </c>
      <c r="D133" s="10" t="s">
        <v>506</v>
      </c>
      <c r="E133" s="10" t="s">
        <v>506</v>
      </c>
      <c r="F133" s="10" t="s">
        <v>507</v>
      </c>
      <c r="G133" s="10">
        <v>0.133466800133467</v>
      </c>
      <c r="H133" s="11">
        <v>187</v>
      </c>
      <c r="I133" s="10">
        <v>54.7</v>
      </c>
      <c r="J133" s="10">
        <v>0.133466800133467</v>
      </c>
      <c r="K133" s="11">
        <v>185</v>
      </c>
      <c r="L133" s="10">
        <v>54.12</v>
      </c>
      <c r="M133" s="17">
        <v>108.82</v>
      </c>
      <c r="N133" s="18">
        <v>2</v>
      </c>
      <c r="O133" s="38" t="s">
        <v>508</v>
      </c>
      <c r="P133" s="18">
        <f t="shared" si="3"/>
        <v>217.64</v>
      </c>
      <c r="Q133" s="35"/>
    </row>
    <row r="134" ht="25" customHeight="1" spans="1:17">
      <c r="A134" s="17">
        <v>129</v>
      </c>
      <c r="B134" s="10" t="s">
        <v>485</v>
      </c>
      <c r="C134" s="10" t="s">
        <v>502</v>
      </c>
      <c r="D134" s="10" t="s">
        <v>509</v>
      </c>
      <c r="E134" s="10" t="s">
        <v>509</v>
      </c>
      <c r="F134" s="10" t="s">
        <v>510</v>
      </c>
      <c r="G134" s="10">
        <v>0.133466800133467</v>
      </c>
      <c r="H134" s="11">
        <v>187</v>
      </c>
      <c r="I134" s="10">
        <v>54.7</v>
      </c>
      <c r="J134" s="10">
        <v>0.133466800133467</v>
      </c>
      <c r="K134" s="11">
        <v>185</v>
      </c>
      <c r="L134" s="10">
        <v>54.12</v>
      </c>
      <c r="M134" s="17">
        <v>108.82</v>
      </c>
      <c r="N134" s="18">
        <v>2</v>
      </c>
      <c r="O134" s="38" t="s">
        <v>511</v>
      </c>
      <c r="P134" s="18">
        <f t="shared" si="3"/>
        <v>217.64</v>
      </c>
      <c r="Q134" s="35"/>
    </row>
    <row r="135" ht="25" customHeight="1" spans="1:17">
      <c r="A135" s="17">
        <v>130</v>
      </c>
      <c r="B135" s="10" t="s">
        <v>485</v>
      </c>
      <c r="C135" s="10" t="s">
        <v>512</v>
      </c>
      <c r="D135" s="10" t="s">
        <v>513</v>
      </c>
      <c r="E135" s="10" t="s">
        <v>513</v>
      </c>
      <c r="F135" s="10" t="s">
        <v>514</v>
      </c>
      <c r="G135" s="10">
        <v>0.133466800133467</v>
      </c>
      <c r="H135" s="10">
        <v>187</v>
      </c>
      <c r="I135" s="10">
        <v>54.7</v>
      </c>
      <c r="J135" s="10">
        <v>0.133466800133467</v>
      </c>
      <c r="K135" s="10">
        <v>185</v>
      </c>
      <c r="L135" s="10">
        <v>54.12</v>
      </c>
      <c r="M135" s="17">
        <v>108.82</v>
      </c>
      <c r="N135" s="18">
        <v>3</v>
      </c>
      <c r="O135" s="38" t="s">
        <v>515</v>
      </c>
      <c r="P135" s="18">
        <f t="shared" si="3"/>
        <v>326.46</v>
      </c>
      <c r="Q135" s="35"/>
    </row>
    <row r="136" ht="25" customHeight="1" spans="1:17">
      <c r="A136" s="17">
        <v>131</v>
      </c>
      <c r="B136" s="10" t="s">
        <v>485</v>
      </c>
      <c r="C136" s="10" t="s">
        <v>512</v>
      </c>
      <c r="D136" s="10" t="s">
        <v>516</v>
      </c>
      <c r="E136" s="10" t="s">
        <v>516</v>
      </c>
      <c r="F136" s="10" t="s">
        <v>517</v>
      </c>
      <c r="G136" s="10">
        <v>0.133466800133467</v>
      </c>
      <c r="H136" s="10">
        <v>187</v>
      </c>
      <c r="I136" s="10">
        <v>54.7</v>
      </c>
      <c r="J136" s="10">
        <v>0.133466800133467</v>
      </c>
      <c r="K136" s="10">
        <v>185</v>
      </c>
      <c r="L136" s="10">
        <v>54.12</v>
      </c>
      <c r="M136" s="17">
        <v>108.82</v>
      </c>
      <c r="N136" s="18">
        <v>4</v>
      </c>
      <c r="O136" s="38" t="s">
        <v>518</v>
      </c>
      <c r="P136" s="18">
        <f t="shared" si="3"/>
        <v>435.28</v>
      </c>
      <c r="Q136" s="35"/>
    </row>
    <row r="137" ht="25" customHeight="1" spans="1:17">
      <c r="A137" s="17">
        <v>132</v>
      </c>
      <c r="B137" s="10" t="s">
        <v>485</v>
      </c>
      <c r="C137" s="10" t="s">
        <v>519</v>
      </c>
      <c r="D137" s="10" t="s">
        <v>520</v>
      </c>
      <c r="E137" s="10" t="s">
        <v>520</v>
      </c>
      <c r="F137" s="10" t="s">
        <v>521</v>
      </c>
      <c r="G137" s="10">
        <v>0.133466800133467</v>
      </c>
      <c r="H137" s="10">
        <v>187</v>
      </c>
      <c r="I137" s="10">
        <v>54.7</v>
      </c>
      <c r="J137" s="10">
        <v>0.133466800133467</v>
      </c>
      <c r="K137" s="10">
        <v>185</v>
      </c>
      <c r="L137" s="10">
        <v>54.12</v>
      </c>
      <c r="M137" s="17">
        <v>108.82</v>
      </c>
      <c r="N137" s="18">
        <v>4</v>
      </c>
      <c r="O137" s="38" t="s">
        <v>522</v>
      </c>
      <c r="P137" s="18">
        <f t="shared" si="3"/>
        <v>435.28</v>
      </c>
      <c r="Q137" s="35"/>
    </row>
    <row r="138" ht="25" customHeight="1" spans="1:17">
      <c r="A138" s="17">
        <v>133</v>
      </c>
      <c r="B138" s="10" t="s">
        <v>485</v>
      </c>
      <c r="C138" s="10" t="s">
        <v>523</v>
      </c>
      <c r="D138" s="10" t="s">
        <v>524</v>
      </c>
      <c r="E138" s="10" t="s">
        <v>524</v>
      </c>
      <c r="F138" s="10" t="s">
        <v>525</v>
      </c>
      <c r="G138" s="10">
        <v>0.133466800133467</v>
      </c>
      <c r="H138" s="10">
        <v>187</v>
      </c>
      <c r="I138" s="10">
        <v>54.7</v>
      </c>
      <c r="J138" s="10">
        <v>0.133466800133467</v>
      </c>
      <c r="K138" s="10">
        <v>185</v>
      </c>
      <c r="L138" s="10">
        <v>54.12</v>
      </c>
      <c r="M138" s="17">
        <v>108.82</v>
      </c>
      <c r="N138" s="18">
        <v>5</v>
      </c>
      <c r="O138" s="38" t="s">
        <v>526</v>
      </c>
      <c r="P138" s="18">
        <f t="shared" si="3"/>
        <v>544.1</v>
      </c>
      <c r="Q138" s="35"/>
    </row>
    <row r="139" ht="25" customHeight="1" spans="1:17">
      <c r="A139" s="17">
        <v>134</v>
      </c>
      <c r="B139" s="10" t="s">
        <v>485</v>
      </c>
      <c r="C139" s="10" t="s">
        <v>527</v>
      </c>
      <c r="D139" s="10" t="s">
        <v>528</v>
      </c>
      <c r="E139" s="10" t="s">
        <v>528</v>
      </c>
      <c r="F139" s="10" t="s">
        <v>529</v>
      </c>
      <c r="G139" s="10">
        <v>0.133466800133467</v>
      </c>
      <c r="H139" s="11">
        <v>187</v>
      </c>
      <c r="I139" s="10">
        <v>54.7</v>
      </c>
      <c r="J139" s="10">
        <v>0.133466800133467</v>
      </c>
      <c r="K139" s="11">
        <v>185</v>
      </c>
      <c r="L139" s="10">
        <v>54.12</v>
      </c>
      <c r="M139" s="17">
        <v>108.82</v>
      </c>
      <c r="N139" s="18">
        <v>4</v>
      </c>
      <c r="O139" s="38" t="s">
        <v>530</v>
      </c>
      <c r="P139" s="18">
        <f t="shared" si="3"/>
        <v>435.28</v>
      </c>
      <c r="Q139" s="35"/>
    </row>
    <row r="140" ht="25" customHeight="1" spans="1:17">
      <c r="A140" s="17">
        <v>135</v>
      </c>
      <c r="B140" s="26" t="s">
        <v>485</v>
      </c>
      <c r="C140" s="26" t="s">
        <v>531</v>
      </c>
      <c r="D140" s="26" t="s">
        <v>532</v>
      </c>
      <c r="E140" s="10" t="s">
        <v>533</v>
      </c>
      <c r="F140" s="10" t="s">
        <v>534</v>
      </c>
      <c r="G140" s="10">
        <v>0.133466800133467</v>
      </c>
      <c r="H140" s="11">
        <v>187</v>
      </c>
      <c r="I140" s="10">
        <v>54.7</v>
      </c>
      <c r="J140" s="10">
        <v>0.133466800133467</v>
      </c>
      <c r="K140" s="11">
        <v>185</v>
      </c>
      <c r="L140" s="10">
        <v>54.12</v>
      </c>
      <c r="M140" s="17">
        <v>108.82</v>
      </c>
      <c r="N140" s="37">
        <v>3</v>
      </c>
      <c r="O140" s="38" t="s">
        <v>535</v>
      </c>
      <c r="P140" s="18">
        <f t="shared" si="3"/>
        <v>326.46</v>
      </c>
      <c r="Q140" s="35" t="s">
        <v>536</v>
      </c>
    </row>
    <row r="141" ht="25" customHeight="1" spans="1:17">
      <c r="A141" s="17">
        <v>136</v>
      </c>
      <c r="B141" s="26" t="s">
        <v>485</v>
      </c>
      <c r="C141" s="26" t="s">
        <v>531</v>
      </c>
      <c r="D141" s="26" t="s">
        <v>537</v>
      </c>
      <c r="E141" s="10" t="s">
        <v>538</v>
      </c>
      <c r="F141" s="10" t="s">
        <v>539</v>
      </c>
      <c r="G141" s="10">
        <v>0.133466800133467</v>
      </c>
      <c r="H141" s="11">
        <v>187</v>
      </c>
      <c r="I141" s="10">
        <v>54.7</v>
      </c>
      <c r="J141" s="10">
        <v>0.133466800133467</v>
      </c>
      <c r="K141" s="11">
        <v>185</v>
      </c>
      <c r="L141" s="10">
        <v>54.12</v>
      </c>
      <c r="M141" s="17">
        <v>108.82</v>
      </c>
      <c r="N141" s="37">
        <v>4</v>
      </c>
      <c r="O141" s="38" t="s">
        <v>540</v>
      </c>
      <c r="P141" s="18">
        <f t="shared" si="3"/>
        <v>435.28</v>
      </c>
      <c r="Q141" s="35" t="s">
        <v>541</v>
      </c>
    </row>
    <row r="142" ht="25" customHeight="1" spans="1:17">
      <c r="A142" s="17">
        <v>137</v>
      </c>
      <c r="B142" s="26" t="s">
        <v>485</v>
      </c>
      <c r="C142" s="26" t="s">
        <v>542</v>
      </c>
      <c r="D142" s="26" t="s">
        <v>543</v>
      </c>
      <c r="E142" s="26" t="s">
        <v>543</v>
      </c>
      <c r="F142" s="26" t="s">
        <v>544</v>
      </c>
      <c r="G142" s="10">
        <v>0.133466800133467</v>
      </c>
      <c r="H142" s="11">
        <v>187</v>
      </c>
      <c r="I142" s="10">
        <v>54.7</v>
      </c>
      <c r="J142" s="10">
        <v>0.133466800133467</v>
      </c>
      <c r="K142" s="11">
        <v>185</v>
      </c>
      <c r="L142" s="10">
        <v>54.12</v>
      </c>
      <c r="M142" s="17">
        <v>108.82</v>
      </c>
      <c r="N142" s="9">
        <v>3</v>
      </c>
      <c r="O142" s="9" t="s">
        <v>545</v>
      </c>
      <c r="P142" s="9">
        <f t="shared" si="3"/>
        <v>326.46</v>
      </c>
      <c r="Q142" s="35"/>
    </row>
    <row r="143" ht="25" customHeight="1" spans="1:17">
      <c r="A143" s="17">
        <v>138</v>
      </c>
      <c r="B143" s="26" t="s">
        <v>485</v>
      </c>
      <c r="C143" s="26" t="s">
        <v>546</v>
      </c>
      <c r="D143" s="26" t="s">
        <v>547</v>
      </c>
      <c r="E143" s="26" t="s">
        <v>547</v>
      </c>
      <c r="F143" s="26" t="s">
        <v>548</v>
      </c>
      <c r="G143" s="10">
        <v>0.133466800133467</v>
      </c>
      <c r="H143" s="11">
        <v>187</v>
      </c>
      <c r="I143" s="10">
        <v>54.7</v>
      </c>
      <c r="J143" s="10">
        <v>0.133466800133467</v>
      </c>
      <c r="K143" s="11">
        <v>185</v>
      </c>
      <c r="L143" s="10">
        <v>54.12</v>
      </c>
      <c r="M143" s="17">
        <v>108.82</v>
      </c>
      <c r="N143" s="9">
        <v>4</v>
      </c>
      <c r="O143" s="40" t="s">
        <v>549</v>
      </c>
      <c r="P143" s="9">
        <f t="shared" si="3"/>
        <v>435.28</v>
      </c>
      <c r="Q143" s="35"/>
    </row>
    <row r="144" ht="25" customHeight="1" spans="1:17">
      <c r="A144" s="17">
        <v>139</v>
      </c>
      <c r="B144" s="26" t="s">
        <v>485</v>
      </c>
      <c r="C144" s="26" t="s">
        <v>546</v>
      </c>
      <c r="D144" s="26" t="s">
        <v>550</v>
      </c>
      <c r="E144" s="26" t="s">
        <v>550</v>
      </c>
      <c r="F144" s="26" t="s">
        <v>551</v>
      </c>
      <c r="G144" s="10">
        <v>0.133466800133467</v>
      </c>
      <c r="H144" s="11">
        <v>187</v>
      </c>
      <c r="I144" s="10">
        <v>54.7</v>
      </c>
      <c r="J144" s="10">
        <v>0.133466800133467</v>
      </c>
      <c r="K144" s="11">
        <v>185</v>
      </c>
      <c r="L144" s="10">
        <v>54.12</v>
      </c>
      <c r="M144" s="17">
        <v>108.82</v>
      </c>
      <c r="N144" s="9">
        <v>1</v>
      </c>
      <c r="O144" s="40" t="s">
        <v>552</v>
      </c>
      <c r="P144" s="9">
        <f t="shared" si="3"/>
        <v>108.82</v>
      </c>
      <c r="Q144" s="35"/>
    </row>
    <row r="145" ht="25" customHeight="1" spans="1:17">
      <c r="A145" s="17">
        <v>140</v>
      </c>
      <c r="B145" s="10" t="s">
        <v>553</v>
      </c>
      <c r="C145" s="10" t="s">
        <v>554</v>
      </c>
      <c r="D145" s="10" t="s">
        <v>555</v>
      </c>
      <c r="E145" s="10" t="s">
        <v>555</v>
      </c>
      <c r="F145" s="10" t="s">
        <v>556</v>
      </c>
      <c r="G145" s="10">
        <v>0.133466800133467</v>
      </c>
      <c r="H145" s="10">
        <v>187</v>
      </c>
      <c r="I145" s="10">
        <v>54.7</v>
      </c>
      <c r="J145" s="10">
        <v>0.133466800133467</v>
      </c>
      <c r="K145" s="10">
        <v>185</v>
      </c>
      <c r="L145" s="10">
        <v>54.12</v>
      </c>
      <c r="M145" s="17">
        <v>108.82</v>
      </c>
      <c r="N145" s="17">
        <v>2</v>
      </c>
      <c r="O145" s="38" t="s">
        <v>557</v>
      </c>
      <c r="P145" s="18">
        <f t="shared" si="3"/>
        <v>217.64</v>
      </c>
      <c r="Q145" s="35"/>
    </row>
    <row r="146" ht="25" customHeight="1" spans="1:17">
      <c r="A146" s="17">
        <v>141</v>
      </c>
      <c r="B146" s="26" t="s">
        <v>553</v>
      </c>
      <c r="C146" s="26" t="s">
        <v>558</v>
      </c>
      <c r="D146" s="37" t="s">
        <v>559</v>
      </c>
      <c r="E146" s="37" t="s">
        <v>559</v>
      </c>
      <c r="F146" s="29" t="s">
        <v>560</v>
      </c>
      <c r="G146" s="10">
        <v>0.133466800133467</v>
      </c>
      <c r="H146" s="11">
        <v>187</v>
      </c>
      <c r="I146" s="10">
        <v>54.7</v>
      </c>
      <c r="J146" s="10">
        <v>0.133466800133467</v>
      </c>
      <c r="K146" s="11">
        <v>185</v>
      </c>
      <c r="L146" s="10">
        <v>54.12</v>
      </c>
      <c r="M146" s="17">
        <v>108.82</v>
      </c>
      <c r="N146" s="37">
        <v>4</v>
      </c>
      <c r="O146" s="41" t="s">
        <v>561</v>
      </c>
      <c r="P146" s="18">
        <f t="shared" si="3"/>
        <v>435.28</v>
      </c>
      <c r="Q146" s="35"/>
    </row>
    <row r="147" ht="25" customHeight="1" spans="1:17">
      <c r="A147" s="17">
        <v>142</v>
      </c>
      <c r="B147" s="10" t="s">
        <v>553</v>
      </c>
      <c r="C147" s="10" t="s">
        <v>562</v>
      </c>
      <c r="D147" s="10" t="s">
        <v>563</v>
      </c>
      <c r="E147" s="10" t="s">
        <v>563</v>
      </c>
      <c r="F147" s="10" t="s">
        <v>564</v>
      </c>
      <c r="G147" s="10">
        <v>0.133466800133467</v>
      </c>
      <c r="H147" s="11">
        <v>187</v>
      </c>
      <c r="I147" s="10">
        <v>54.7</v>
      </c>
      <c r="J147" s="10">
        <v>0.133466800133467</v>
      </c>
      <c r="K147" s="11">
        <v>185</v>
      </c>
      <c r="L147" s="10">
        <v>54.12</v>
      </c>
      <c r="M147" s="17">
        <v>108.82</v>
      </c>
      <c r="N147" s="18">
        <v>3</v>
      </c>
      <c r="O147" s="38" t="s">
        <v>565</v>
      </c>
      <c r="P147" s="18">
        <f t="shared" si="3"/>
        <v>326.46</v>
      </c>
      <c r="Q147" s="35"/>
    </row>
  </sheetData>
  <autoFilter ref="A3:Q147">
    <extLst/>
  </autoFilter>
  <mergeCells count="14">
    <mergeCell ref="A2:O2"/>
    <mergeCell ref="G3:I3"/>
    <mergeCell ref="J3:L3"/>
    <mergeCell ref="A3:A4"/>
    <mergeCell ref="B3:B4"/>
    <mergeCell ref="C3:C4"/>
    <mergeCell ref="D3:D4"/>
    <mergeCell ref="E3:E4"/>
    <mergeCell ref="F3:F4"/>
    <mergeCell ref="M3:M4"/>
    <mergeCell ref="N3:N4"/>
    <mergeCell ref="O3:O4"/>
    <mergeCell ref="P3:P4"/>
    <mergeCell ref="Q3:Q4"/>
  </mergeCells>
  <pageMargins left="0.432638888888889" right="0.275" top="0.590277777777778" bottom="0.55" header="0.511805555555556" footer="0.511805555555556"/>
  <pageSetup paperSize="9" scale="7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selection activeCell="A2" sqref="A2:O2"/>
    </sheetView>
  </sheetViews>
  <sheetFormatPr defaultColWidth="9" defaultRowHeight="13.5"/>
  <cols>
    <col min="1" max="1" width="5.625" style="1" customWidth="1"/>
    <col min="6" max="6" width="20.625" customWidth="1"/>
    <col min="7" max="7" width="17.75" customWidth="1"/>
    <col min="10" max="10" width="13.125" customWidth="1"/>
    <col min="14" max="14" width="9" style="1"/>
    <col min="15" max="15" width="19.75" style="1" customWidth="1"/>
    <col min="16" max="16" width="9.25" style="1"/>
    <col min="17" max="17" width="11" customWidth="1"/>
  </cols>
  <sheetData>
    <row r="1" spans="1:17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/>
    </row>
    <row r="2" ht="60" customHeight="1" spans="1:17">
      <c r="A2" s="4" t="s">
        <v>566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0"/>
    </row>
    <row r="3" ht="14.25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/>
      <c r="I3" s="6"/>
      <c r="J3" s="6" t="s">
        <v>9</v>
      </c>
      <c r="K3" s="6"/>
      <c r="L3" s="6"/>
      <c r="M3" s="13" t="s">
        <v>10</v>
      </c>
      <c r="N3" s="14" t="s">
        <v>11</v>
      </c>
      <c r="O3" s="13" t="s">
        <v>12</v>
      </c>
      <c r="P3" s="14" t="s">
        <v>13</v>
      </c>
      <c r="Q3" s="21" t="s">
        <v>14</v>
      </c>
    </row>
    <row r="4" ht="120" customHeight="1" spans="1:17">
      <c r="A4" s="7"/>
      <c r="B4" s="7"/>
      <c r="C4" s="7"/>
      <c r="D4" s="8"/>
      <c r="E4" s="7"/>
      <c r="F4" s="7"/>
      <c r="G4" s="6" t="s">
        <v>15</v>
      </c>
      <c r="H4" s="6" t="s">
        <v>16</v>
      </c>
      <c r="I4" s="6" t="s">
        <v>17</v>
      </c>
      <c r="J4" s="6" t="s">
        <v>15</v>
      </c>
      <c r="K4" s="6" t="s">
        <v>16</v>
      </c>
      <c r="L4" s="6" t="s">
        <v>17</v>
      </c>
      <c r="M4" s="15"/>
      <c r="N4" s="16"/>
      <c r="O4" s="15"/>
      <c r="P4" s="16"/>
      <c r="Q4" s="22"/>
    </row>
    <row r="5" ht="27" customHeight="1" spans="1:17">
      <c r="A5" s="6"/>
      <c r="B5" s="6" t="s">
        <v>18</v>
      </c>
      <c r="C5" s="6"/>
      <c r="D5" s="5"/>
      <c r="E5" s="6"/>
      <c r="F5" s="6"/>
      <c r="G5" s="24">
        <v>0.133466800133467</v>
      </c>
      <c r="H5" s="25">
        <v>187</v>
      </c>
      <c r="I5" s="24">
        <v>54.7</v>
      </c>
      <c r="J5" s="24">
        <v>0.133466800133467</v>
      </c>
      <c r="K5" s="25">
        <v>185</v>
      </c>
      <c r="L5" s="24">
        <v>54.12</v>
      </c>
      <c r="M5" s="27">
        <v>108.82</v>
      </c>
      <c r="N5" s="24">
        <f>SUM(N6:N10)</f>
        <v>9</v>
      </c>
      <c r="O5" s="28"/>
      <c r="P5" s="24">
        <f>SUM(P6:P10)</f>
        <v>979.38</v>
      </c>
      <c r="Q5" s="30"/>
    </row>
    <row r="6" ht="28" customHeight="1" spans="1:17">
      <c r="A6" s="9">
        <v>1</v>
      </c>
      <c r="B6" s="26" t="s">
        <v>485</v>
      </c>
      <c r="C6" s="26" t="s">
        <v>546</v>
      </c>
      <c r="D6" s="26" t="s">
        <v>567</v>
      </c>
      <c r="E6" s="26" t="s">
        <v>567</v>
      </c>
      <c r="F6" s="26" t="s">
        <v>568</v>
      </c>
      <c r="G6" s="10">
        <v>0.133466800133467</v>
      </c>
      <c r="H6" s="11">
        <v>187</v>
      </c>
      <c r="I6" s="10">
        <v>54.7</v>
      </c>
      <c r="J6" s="10">
        <v>0.133466800133467</v>
      </c>
      <c r="K6" s="11">
        <v>185</v>
      </c>
      <c r="L6" s="10">
        <v>54.12</v>
      </c>
      <c r="M6" s="17">
        <v>108.82</v>
      </c>
      <c r="N6" s="9">
        <v>1</v>
      </c>
      <c r="O6" s="40" t="s">
        <v>569</v>
      </c>
      <c r="P6" s="9">
        <f>M6*N6</f>
        <v>108.82</v>
      </c>
      <c r="Q6" s="23"/>
    </row>
    <row r="7" ht="24" customHeight="1" spans="1:17">
      <c r="A7" s="9">
        <v>2</v>
      </c>
      <c r="B7" s="11" t="s">
        <v>255</v>
      </c>
      <c r="C7" s="11" t="s">
        <v>570</v>
      </c>
      <c r="D7" s="11" t="s">
        <v>571</v>
      </c>
      <c r="E7" s="11" t="s">
        <v>571</v>
      </c>
      <c r="F7" s="11" t="s">
        <v>572</v>
      </c>
      <c r="G7" s="10">
        <v>0.133466800133467</v>
      </c>
      <c r="H7" s="11">
        <v>187</v>
      </c>
      <c r="I7" s="10">
        <v>54.7</v>
      </c>
      <c r="J7" s="10">
        <v>0.133466800133467</v>
      </c>
      <c r="K7" s="11">
        <v>185</v>
      </c>
      <c r="L7" s="10">
        <v>54.12</v>
      </c>
      <c r="M7" s="17">
        <v>108.82</v>
      </c>
      <c r="N7" s="9">
        <v>1</v>
      </c>
      <c r="O7" s="42" t="s">
        <v>573</v>
      </c>
      <c r="P7" s="9">
        <f>M7*N7</f>
        <v>108.82</v>
      </c>
      <c r="Q7" s="23"/>
    </row>
    <row r="8" ht="27" customHeight="1" spans="1:17">
      <c r="A8" s="9">
        <v>3</v>
      </c>
      <c r="B8" s="11" t="s">
        <v>574</v>
      </c>
      <c r="C8" s="11" t="s">
        <v>575</v>
      </c>
      <c r="D8" s="11" t="s">
        <v>576</v>
      </c>
      <c r="E8" s="11" t="s">
        <v>576</v>
      </c>
      <c r="F8" s="11" t="s">
        <v>577</v>
      </c>
      <c r="G8" s="10">
        <v>0.133466800133467</v>
      </c>
      <c r="H8" s="11">
        <v>187</v>
      </c>
      <c r="I8" s="10">
        <v>54.7</v>
      </c>
      <c r="J8" s="10">
        <v>0.133466800133467</v>
      </c>
      <c r="K8" s="11">
        <v>185</v>
      </c>
      <c r="L8" s="10">
        <v>54.12</v>
      </c>
      <c r="M8" s="17">
        <v>108.82</v>
      </c>
      <c r="N8" s="9">
        <v>1</v>
      </c>
      <c r="O8" s="41" t="s">
        <v>578</v>
      </c>
      <c r="P8" s="9">
        <f>M8*N8</f>
        <v>108.82</v>
      </c>
      <c r="Q8" s="23"/>
    </row>
    <row r="9" ht="26" customHeight="1" spans="1:17">
      <c r="A9" s="9">
        <v>4</v>
      </c>
      <c r="B9" s="26" t="s">
        <v>76</v>
      </c>
      <c r="C9" s="26" t="s">
        <v>579</v>
      </c>
      <c r="D9" s="26" t="s">
        <v>580</v>
      </c>
      <c r="E9" s="26" t="s">
        <v>580</v>
      </c>
      <c r="F9" s="26" t="s">
        <v>581</v>
      </c>
      <c r="G9" s="10">
        <v>0.133466800133467</v>
      </c>
      <c r="H9" s="11">
        <v>187</v>
      </c>
      <c r="I9" s="10">
        <v>54.7</v>
      </c>
      <c r="J9" s="10">
        <v>0.133466800133467</v>
      </c>
      <c r="K9" s="11">
        <v>185</v>
      </c>
      <c r="L9" s="10">
        <v>54.12</v>
      </c>
      <c r="M9" s="17">
        <v>108.82</v>
      </c>
      <c r="N9" s="9">
        <v>5</v>
      </c>
      <c r="O9" s="41" t="s">
        <v>582</v>
      </c>
      <c r="P9" s="9">
        <f>M9*N9</f>
        <v>544.1</v>
      </c>
      <c r="Q9" s="23"/>
    </row>
    <row r="10" ht="32" customHeight="1" spans="1:17">
      <c r="A10" s="9">
        <v>5</v>
      </c>
      <c r="B10" s="26" t="s">
        <v>239</v>
      </c>
      <c r="C10" s="26" t="s">
        <v>583</v>
      </c>
      <c r="D10" s="26" t="s">
        <v>584</v>
      </c>
      <c r="E10" s="26" t="s">
        <v>584</v>
      </c>
      <c r="F10" s="26" t="s">
        <v>585</v>
      </c>
      <c r="G10" s="10">
        <v>0.133466800133467</v>
      </c>
      <c r="H10" s="11">
        <v>187</v>
      </c>
      <c r="I10" s="10">
        <v>54.7</v>
      </c>
      <c r="J10" s="10">
        <v>0.133466800133467</v>
      </c>
      <c r="K10" s="11">
        <v>185</v>
      </c>
      <c r="L10" s="10">
        <v>54.12</v>
      </c>
      <c r="M10" s="17">
        <v>108.82</v>
      </c>
      <c r="N10" s="9">
        <v>1</v>
      </c>
      <c r="O10" s="42" t="s">
        <v>586</v>
      </c>
      <c r="P10" s="9">
        <f>M10*N10</f>
        <v>108.82</v>
      </c>
      <c r="Q10" s="23"/>
    </row>
    <row r="18" spans="6:6">
      <c r="F18" t="s">
        <v>587</v>
      </c>
    </row>
  </sheetData>
  <mergeCells count="14">
    <mergeCell ref="A2:O2"/>
    <mergeCell ref="G3:I3"/>
    <mergeCell ref="J3:L3"/>
    <mergeCell ref="A3:A4"/>
    <mergeCell ref="B3:B4"/>
    <mergeCell ref="C3:C4"/>
    <mergeCell ref="D3:D4"/>
    <mergeCell ref="E3:E4"/>
    <mergeCell ref="F3:F4"/>
    <mergeCell ref="M3:M4"/>
    <mergeCell ref="N3:N4"/>
    <mergeCell ref="O3:O4"/>
    <mergeCell ref="P3:P4"/>
    <mergeCell ref="Q3:Q4"/>
  </mergeCells>
  <pageMargins left="0.393055555555556" right="0.0777777777777778" top="0.668055555555556" bottom="1" header="0.511805555555556" footer="0.511805555555556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selection activeCell="I23" sqref="I23"/>
    </sheetView>
  </sheetViews>
  <sheetFormatPr defaultColWidth="9" defaultRowHeight="13.5"/>
  <cols>
    <col min="1" max="1" width="5.25" style="1" customWidth="1"/>
    <col min="6" max="6" width="13.75" customWidth="1"/>
    <col min="7" max="7" width="10.375"/>
    <col min="10" max="10" width="10.375"/>
    <col min="14" max="14" width="7.125" customWidth="1"/>
    <col min="15" max="15" width="20.75" customWidth="1"/>
    <col min="17" max="17" width="6.875" customWidth="1"/>
  </cols>
  <sheetData>
    <row r="1" spans="1:17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/>
    </row>
    <row r="2" ht="25.5" spans="1:17">
      <c r="A2" s="4" t="s">
        <v>588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0"/>
    </row>
    <row r="3" ht="23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/>
      <c r="I3" s="6"/>
      <c r="J3" s="6" t="s">
        <v>9</v>
      </c>
      <c r="K3" s="6"/>
      <c r="L3" s="6"/>
      <c r="M3" s="13" t="s">
        <v>10</v>
      </c>
      <c r="N3" s="14" t="s">
        <v>11</v>
      </c>
      <c r="O3" s="13" t="s">
        <v>12</v>
      </c>
      <c r="P3" s="14" t="s">
        <v>13</v>
      </c>
      <c r="Q3" s="21" t="s">
        <v>14</v>
      </c>
    </row>
    <row r="4" ht="114" spans="1:17">
      <c r="A4" s="7"/>
      <c r="B4" s="7"/>
      <c r="C4" s="7"/>
      <c r="D4" s="8"/>
      <c r="E4" s="7"/>
      <c r="F4" s="7"/>
      <c r="G4" s="6" t="s">
        <v>15</v>
      </c>
      <c r="H4" s="6" t="s">
        <v>16</v>
      </c>
      <c r="I4" s="6" t="s">
        <v>17</v>
      </c>
      <c r="J4" s="6" t="s">
        <v>15</v>
      </c>
      <c r="K4" s="6" t="s">
        <v>16</v>
      </c>
      <c r="L4" s="6" t="s">
        <v>17</v>
      </c>
      <c r="M4" s="15"/>
      <c r="N4" s="16"/>
      <c r="O4" s="15"/>
      <c r="P4" s="16"/>
      <c r="Q4" s="22"/>
    </row>
    <row r="5" ht="27" spans="1:17">
      <c r="A5" s="9">
        <v>1</v>
      </c>
      <c r="B5" s="10" t="s">
        <v>128</v>
      </c>
      <c r="C5" s="10" t="s">
        <v>141</v>
      </c>
      <c r="D5" s="10" t="s">
        <v>145</v>
      </c>
      <c r="E5" s="10" t="s">
        <v>145</v>
      </c>
      <c r="F5" s="10" t="s">
        <v>146</v>
      </c>
      <c r="G5" s="10">
        <v>0.133466800133467</v>
      </c>
      <c r="H5" s="10">
        <v>187</v>
      </c>
      <c r="I5" s="10">
        <v>54.7</v>
      </c>
      <c r="J5" s="10">
        <v>0.133466800133467</v>
      </c>
      <c r="K5" s="10">
        <v>185</v>
      </c>
      <c r="L5" s="10">
        <v>54.12</v>
      </c>
      <c r="M5" s="17">
        <v>108.82</v>
      </c>
      <c r="N5" s="18">
        <v>3</v>
      </c>
      <c r="O5" s="43" t="s">
        <v>589</v>
      </c>
      <c r="P5" s="18">
        <f t="shared" ref="P5:P8" si="0">M5*N5</f>
        <v>326.46</v>
      </c>
      <c r="Q5" s="23"/>
    </row>
    <row r="6" ht="27" spans="1:17">
      <c r="A6" s="9">
        <v>2</v>
      </c>
      <c r="B6" s="10" t="s">
        <v>199</v>
      </c>
      <c r="C6" s="10" t="s">
        <v>204</v>
      </c>
      <c r="D6" s="10" t="s">
        <v>205</v>
      </c>
      <c r="E6" s="10" t="s">
        <v>205</v>
      </c>
      <c r="F6" s="10" t="s">
        <v>206</v>
      </c>
      <c r="G6" s="10">
        <v>0.133466800133467</v>
      </c>
      <c r="H6" s="10">
        <v>187</v>
      </c>
      <c r="I6" s="10">
        <v>54.7</v>
      </c>
      <c r="J6" s="10">
        <v>0.133466800133467</v>
      </c>
      <c r="K6" s="10">
        <v>185</v>
      </c>
      <c r="L6" s="10">
        <v>54.12</v>
      </c>
      <c r="M6" s="17">
        <v>108.82</v>
      </c>
      <c r="N6" s="18">
        <v>4</v>
      </c>
      <c r="O6" s="43" t="s">
        <v>207</v>
      </c>
      <c r="P6" s="18">
        <f t="shared" si="0"/>
        <v>435.28</v>
      </c>
      <c r="Q6" s="23"/>
    </row>
    <row r="7" ht="27" spans="1:17">
      <c r="A7" s="9">
        <v>3</v>
      </c>
      <c r="B7" s="10" t="s">
        <v>255</v>
      </c>
      <c r="C7" s="10" t="s">
        <v>282</v>
      </c>
      <c r="D7" s="10" t="s">
        <v>283</v>
      </c>
      <c r="E7" s="10" t="s">
        <v>283</v>
      </c>
      <c r="F7" s="10" t="s">
        <v>284</v>
      </c>
      <c r="G7" s="10">
        <v>0.133466800133467</v>
      </c>
      <c r="H7" s="11">
        <v>187</v>
      </c>
      <c r="I7" s="10">
        <v>54.7</v>
      </c>
      <c r="J7" s="10">
        <v>0.133466800133467</v>
      </c>
      <c r="K7" s="11">
        <v>185</v>
      </c>
      <c r="L7" s="10">
        <v>54.12</v>
      </c>
      <c r="M7" s="17">
        <v>108.82</v>
      </c>
      <c r="N7" s="18">
        <v>4</v>
      </c>
      <c r="O7" s="43" t="s">
        <v>590</v>
      </c>
      <c r="P7" s="18">
        <f t="shared" si="0"/>
        <v>435.28</v>
      </c>
      <c r="Q7" s="23"/>
    </row>
    <row r="8" ht="27" spans="1:17">
      <c r="A8" s="9">
        <v>4</v>
      </c>
      <c r="B8" s="10" t="s">
        <v>485</v>
      </c>
      <c r="C8" s="10" t="s">
        <v>527</v>
      </c>
      <c r="D8" s="10" t="s">
        <v>528</v>
      </c>
      <c r="E8" s="10" t="s">
        <v>528</v>
      </c>
      <c r="F8" s="10" t="s">
        <v>529</v>
      </c>
      <c r="G8" s="10">
        <v>0.133466800133467</v>
      </c>
      <c r="H8" s="11">
        <v>187</v>
      </c>
      <c r="I8" s="10">
        <v>54.7</v>
      </c>
      <c r="J8" s="10">
        <v>0.133466800133467</v>
      </c>
      <c r="K8" s="11">
        <v>185</v>
      </c>
      <c r="L8" s="10">
        <v>54.12</v>
      </c>
      <c r="M8" s="17">
        <v>108.82</v>
      </c>
      <c r="N8" s="18">
        <v>4</v>
      </c>
      <c r="O8" s="41" t="s">
        <v>591</v>
      </c>
      <c r="P8" s="18">
        <f t="shared" si="0"/>
        <v>435.28</v>
      </c>
      <c r="Q8" s="23"/>
    </row>
    <row r="9" ht="38" customHeight="1" spans="1:17">
      <c r="A9" s="12" t="s">
        <v>592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</sheetData>
  <mergeCells count="15">
    <mergeCell ref="A2:O2"/>
    <mergeCell ref="G3:I3"/>
    <mergeCell ref="J3:L3"/>
    <mergeCell ref="A9:Q9"/>
    <mergeCell ref="A3:A4"/>
    <mergeCell ref="B3:B4"/>
    <mergeCell ref="C3:C4"/>
    <mergeCell ref="D3:D4"/>
    <mergeCell ref="E3:E4"/>
    <mergeCell ref="F3:F4"/>
    <mergeCell ref="M3:M4"/>
    <mergeCell ref="N3:N4"/>
    <mergeCell ref="O3:O4"/>
    <mergeCell ref="P3:P4"/>
    <mergeCell ref="Q3:Q4"/>
  </mergeCells>
  <pageMargins left="0.196527777777778" right="0.118055555555556" top="0.590277777777778" bottom="1" header="0.511805555555556" footer="0.511805555555556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最终发放明细（农行142户）</vt:lpstr>
      <vt:lpstr>信用社（5户）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 Liu</cp:lastModifiedBy>
  <dcterms:created xsi:type="dcterms:W3CDTF">2018-04-28T07:11:00Z</dcterms:created>
  <dcterms:modified xsi:type="dcterms:W3CDTF">2018-05-21T02:12:43Z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