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表一" sheetId="2" r:id="rId1"/>
  </sheets>
  <definedNames>
    <definedName name="_xlnm._FilterDatabase" localSheetId="0" hidden="1">表一!$B$3:$E$36</definedName>
  </definedNames>
  <calcPr calcId="144525"/>
</workbook>
</file>

<file path=xl/sharedStrings.xml><?xml version="1.0" encoding="utf-8"?>
<sst xmlns="http://schemas.openxmlformats.org/spreadsheetml/2006/main" count="54">
  <si>
    <t>附件2：</t>
  </si>
  <si>
    <t>2018年南雄市农村路灯安装补助统计表</t>
  </si>
  <si>
    <t>序号</t>
  </si>
  <si>
    <t>镇</t>
  </si>
  <si>
    <t>村</t>
  </si>
  <si>
    <t>数量</t>
  </si>
  <si>
    <t>补贴金额（元）</t>
  </si>
  <si>
    <t>备注</t>
  </si>
  <si>
    <t>合计</t>
  </si>
  <si>
    <t>11个镇</t>
  </si>
  <si>
    <t>21个村</t>
  </si>
  <si>
    <t>湖口镇</t>
  </si>
  <si>
    <t>里和村</t>
  </si>
  <si>
    <t>湖口镇小计</t>
  </si>
  <si>
    <t>珠玑镇</t>
  </si>
  <si>
    <t>泰源村</t>
  </si>
  <si>
    <t>叟里元村</t>
  </si>
  <si>
    <t>珠玑镇小计</t>
  </si>
  <si>
    <t>雄州街道</t>
  </si>
  <si>
    <t>观新村</t>
  </si>
  <si>
    <t>五洲村</t>
  </si>
  <si>
    <t>雄州街道小计</t>
  </si>
  <si>
    <t>黄坑镇</t>
  </si>
  <si>
    <t>中心村</t>
  </si>
  <si>
    <t>溪塘村</t>
  </si>
  <si>
    <t>黄坑镇小计</t>
  </si>
  <si>
    <t>古市镇</t>
  </si>
  <si>
    <t>溪口村</t>
  </si>
  <si>
    <t>古市镇小计</t>
  </si>
  <si>
    <t>界址镇</t>
  </si>
  <si>
    <t>马芫村</t>
  </si>
  <si>
    <t>百罗村</t>
  </si>
  <si>
    <t>界址镇小计</t>
  </si>
  <si>
    <t>油山镇</t>
  </si>
  <si>
    <t>黄田村</t>
  </si>
  <si>
    <t>坪田坳村</t>
  </si>
  <si>
    <t>浆田村</t>
  </si>
  <si>
    <t>油山镇小计</t>
  </si>
  <si>
    <t>全安镇</t>
  </si>
  <si>
    <t>大坪村</t>
  </si>
  <si>
    <t>全安镇小计</t>
  </si>
  <si>
    <t>主田镇</t>
  </si>
  <si>
    <t>主田村</t>
  </si>
  <si>
    <t>主田镇小计</t>
  </si>
  <si>
    <t>乌迳镇</t>
  </si>
  <si>
    <t>田心村</t>
  </si>
  <si>
    <t>兰坵村</t>
  </si>
  <si>
    <t>乌迳镇小计</t>
  </si>
  <si>
    <t>百顺镇</t>
  </si>
  <si>
    <t>溪头村</t>
  </si>
  <si>
    <t>东坑村</t>
  </si>
  <si>
    <t>朱安村</t>
  </si>
  <si>
    <t>大沙洲村</t>
  </si>
  <si>
    <t>百顺镇小计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</si>
</sst>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仿宋_GB2312"/>
      <charset val="134"/>
    </font>
    <font>
      <sz val="20"/>
      <name val="方正小标宋简体"/>
      <charset val="134"/>
    </font>
    <font>
      <b/>
      <sz val="14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A1" sqref="A1"/>
    </sheetView>
  </sheetViews>
  <sheetFormatPr defaultColWidth="9" defaultRowHeight="14.25" outlineLevelCol="5"/>
  <cols>
    <col min="1" max="1" width="9" style="5"/>
    <col min="2" max="2" width="15.125" style="6" customWidth="1"/>
    <col min="3" max="3" width="15.875" style="6" customWidth="1"/>
    <col min="4" max="4" width="19.875" style="7" customWidth="1"/>
    <col min="5" max="5" width="20.375" style="8" customWidth="1"/>
    <col min="6" max="6" width="12.375" customWidth="1"/>
  </cols>
  <sheetData>
    <row r="1" ht="18.75" spans="1:1">
      <c r="A1" s="9" t="s">
        <v>0</v>
      </c>
    </row>
    <row r="2" s="1" customFormat="1" ht="48" customHeight="1" spans="1:6">
      <c r="A2" s="10" t="s">
        <v>1</v>
      </c>
      <c r="B2" s="10"/>
      <c r="C2" s="10"/>
      <c r="D2" s="11"/>
      <c r="E2" s="12"/>
      <c r="F2" s="10"/>
    </row>
    <row r="3" s="2" customFormat="1" ht="26" customHeight="1" spans="1:6">
      <c r="A3" s="13" t="s">
        <v>2</v>
      </c>
      <c r="B3" s="13" t="s">
        <v>3</v>
      </c>
      <c r="C3" s="13" t="s">
        <v>4</v>
      </c>
      <c r="D3" s="14" t="s">
        <v>5</v>
      </c>
      <c r="E3" s="15" t="s">
        <v>6</v>
      </c>
      <c r="F3" s="13" t="s">
        <v>7</v>
      </c>
    </row>
    <row r="4" s="3" customFormat="1" ht="27" customHeight="1" spans="1:6">
      <c r="A4" s="16" t="s">
        <v>8</v>
      </c>
      <c r="B4" s="16" t="s">
        <v>9</v>
      </c>
      <c r="C4" s="16" t="s">
        <v>10</v>
      </c>
      <c r="D4" s="17">
        <f>SUM(D5:D36)/2</f>
        <v>1938</v>
      </c>
      <c r="E4" s="18">
        <f>SUM(E5:E36)/2</f>
        <v>2907000</v>
      </c>
      <c r="F4" s="19"/>
    </row>
    <row r="5" s="2" customFormat="1" ht="26" customHeight="1" spans="1:6">
      <c r="A5" s="20">
        <v>1</v>
      </c>
      <c r="B5" s="19" t="s">
        <v>11</v>
      </c>
      <c r="C5" s="19" t="s">
        <v>12</v>
      </c>
      <c r="D5" s="21">
        <v>35</v>
      </c>
      <c r="E5" s="22">
        <f>D5*1500</f>
        <v>52500</v>
      </c>
      <c r="F5" s="23"/>
    </row>
    <row r="6" s="2" customFormat="1" ht="26" customHeight="1" spans="1:6">
      <c r="A6" s="24" t="s">
        <v>13</v>
      </c>
      <c r="B6" s="25"/>
      <c r="C6" s="16"/>
      <c r="D6" s="17">
        <v>35</v>
      </c>
      <c r="E6" s="26">
        <f>SUM(E5:E5)</f>
        <v>52500</v>
      </c>
      <c r="F6" s="27"/>
    </row>
    <row r="7" s="2" customFormat="1" ht="26" customHeight="1" spans="1:6">
      <c r="A7" s="20">
        <v>2</v>
      </c>
      <c r="B7" s="19" t="s">
        <v>14</v>
      </c>
      <c r="C7" s="19" t="s">
        <v>15</v>
      </c>
      <c r="D7" s="21">
        <v>171</v>
      </c>
      <c r="E7" s="22">
        <f>D7*1500</f>
        <v>256500</v>
      </c>
      <c r="F7" s="23"/>
    </row>
    <row r="8" s="4" customFormat="1" ht="26" customHeight="1" spans="1:6">
      <c r="A8" s="20">
        <v>3</v>
      </c>
      <c r="B8" s="19" t="s">
        <v>14</v>
      </c>
      <c r="C8" s="19" t="s">
        <v>16</v>
      </c>
      <c r="D8" s="21">
        <v>101</v>
      </c>
      <c r="E8" s="22">
        <f>D8*1500</f>
        <v>151500</v>
      </c>
      <c r="F8" s="23"/>
    </row>
    <row r="9" s="2" customFormat="1" ht="26" customHeight="1" spans="1:6">
      <c r="A9" s="24" t="s">
        <v>17</v>
      </c>
      <c r="B9" s="25"/>
      <c r="C9" s="16"/>
      <c r="D9" s="17">
        <f>SUM(D7:D8)</f>
        <v>272</v>
      </c>
      <c r="E9" s="26">
        <f>SUM(E7:E8)</f>
        <v>408000</v>
      </c>
      <c r="F9" s="27"/>
    </row>
    <row r="10" s="2" customFormat="1" ht="26" customHeight="1" spans="1:6">
      <c r="A10" s="20">
        <v>4</v>
      </c>
      <c r="B10" s="19" t="s">
        <v>18</v>
      </c>
      <c r="C10" s="19" t="s">
        <v>19</v>
      </c>
      <c r="D10" s="21">
        <v>65</v>
      </c>
      <c r="E10" s="22">
        <f>D10*1500</f>
        <v>97500</v>
      </c>
      <c r="F10" s="23"/>
    </row>
    <row r="11" s="4" customFormat="1" ht="26" customHeight="1" spans="1:6">
      <c r="A11" s="20">
        <v>5</v>
      </c>
      <c r="B11" s="19" t="s">
        <v>18</v>
      </c>
      <c r="C11" s="19" t="s">
        <v>20</v>
      </c>
      <c r="D11" s="21">
        <v>160</v>
      </c>
      <c r="E11" s="22">
        <f>D11*1500</f>
        <v>240000</v>
      </c>
      <c r="F11" s="23"/>
    </row>
    <row r="12" s="2" customFormat="1" ht="26" customHeight="1" spans="1:6">
      <c r="A12" s="24" t="s">
        <v>21</v>
      </c>
      <c r="B12" s="25"/>
      <c r="C12" s="16"/>
      <c r="D12" s="17">
        <f>SUM(D10:D11)</f>
        <v>225</v>
      </c>
      <c r="E12" s="26">
        <f>SUM(E10:E11)</f>
        <v>337500</v>
      </c>
      <c r="F12" s="27"/>
    </row>
    <row r="13" s="2" customFormat="1" ht="26" customHeight="1" spans="1:6">
      <c r="A13" s="20">
        <v>6</v>
      </c>
      <c r="B13" s="19" t="s">
        <v>22</v>
      </c>
      <c r="C13" s="19" t="s">
        <v>23</v>
      </c>
      <c r="D13" s="21">
        <v>115</v>
      </c>
      <c r="E13" s="22">
        <f>D13*1500</f>
        <v>172500</v>
      </c>
      <c r="F13" s="23"/>
    </row>
    <row r="14" s="4" customFormat="1" ht="26" customHeight="1" spans="1:6">
      <c r="A14" s="20">
        <v>7</v>
      </c>
      <c r="B14" s="19" t="s">
        <v>22</v>
      </c>
      <c r="C14" s="19" t="s">
        <v>24</v>
      </c>
      <c r="D14" s="21">
        <v>110</v>
      </c>
      <c r="E14" s="22">
        <f>D14*1500</f>
        <v>165000</v>
      </c>
      <c r="F14" s="23"/>
    </row>
    <row r="15" s="2" customFormat="1" ht="26" customHeight="1" spans="1:6">
      <c r="A15" s="24" t="s">
        <v>25</v>
      </c>
      <c r="B15" s="25"/>
      <c r="C15" s="16"/>
      <c r="D15" s="17">
        <f>SUM(D13:D14)</f>
        <v>225</v>
      </c>
      <c r="E15" s="26">
        <f>SUM(E13:E14)</f>
        <v>337500</v>
      </c>
      <c r="F15" s="27"/>
    </row>
    <row r="16" s="2" customFormat="1" ht="26" customHeight="1" spans="1:6">
      <c r="A16" s="20">
        <v>8</v>
      </c>
      <c r="B16" s="28" t="s">
        <v>26</v>
      </c>
      <c r="C16" s="19" t="s">
        <v>27</v>
      </c>
      <c r="D16" s="21">
        <v>88</v>
      </c>
      <c r="E16" s="22">
        <f>D16*1500</f>
        <v>132000</v>
      </c>
      <c r="F16" s="23"/>
    </row>
    <row r="17" s="2" customFormat="1" ht="26" customHeight="1" spans="1:6">
      <c r="A17" s="29" t="s">
        <v>28</v>
      </c>
      <c r="B17" s="25"/>
      <c r="C17" s="16"/>
      <c r="D17" s="17">
        <v>88</v>
      </c>
      <c r="E17" s="26">
        <f>D17*1500</f>
        <v>132000</v>
      </c>
      <c r="F17" s="27"/>
    </row>
    <row r="18" s="2" customFormat="1" ht="26" customHeight="1" spans="1:6">
      <c r="A18" s="20">
        <v>9</v>
      </c>
      <c r="B18" s="19" t="s">
        <v>29</v>
      </c>
      <c r="C18" s="19" t="s">
        <v>30</v>
      </c>
      <c r="D18" s="21">
        <v>43</v>
      </c>
      <c r="E18" s="22">
        <f>D18*1500</f>
        <v>64500</v>
      </c>
      <c r="F18" s="23"/>
    </row>
    <row r="19" s="4" customFormat="1" ht="26" customHeight="1" spans="1:6">
      <c r="A19" s="20">
        <v>10</v>
      </c>
      <c r="B19" s="19" t="s">
        <v>29</v>
      </c>
      <c r="C19" s="19" t="s">
        <v>31</v>
      </c>
      <c r="D19" s="21">
        <v>30</v>
      </c>
      <c r="E19" s="22">
        <f>D19*1500</f>
        <v>45000</v>
      </c>
      <c r="F19" s="23"/>
    </row>
    <row r="20" s="2" customFormat="1" ht="26" customHeight="1" spans="1:6">
      <c r="A20" s="24" t="s">
        <v>32</v>
      </c>
      <c r="B20" s="25"/>
      <c r="C20" s="16"/>
      <c r="D20" s="17">
        <f>SUM(D18:D19)</f>
        <v>73</v>
      </c>
      <c r="E20" s="26">
        <f>SUM(E18:E19)</f>
        <v>109500</v>
      </c>
      <c r="F20" s="27"/>
    </row>
    <row r="21" s="2" customFormat="1" ht="26" customHeight="1" spans="1:6">
      <c r="A21" s="20">
        <v>11</v>
      </c>
      <c r="B21" s="19" t="s">
        <v>33</v>
      </c>
      <c r="C21" s="19" t="s">
        <v>34</v>
      </c>
      <c r="D21" s="21">
        <v>178</v>
      </c>
      <c r="E21" s="22">
        <f>D21*1500</f>
        <v>267000</v>
      </c>
      <c r="F21" s="23"/>
    </row>
    <row r="22" s="2" customFormat="1" ht="26" customHeight="1" spans="1:6">
      <c r="A22" s="20">
        <v>12</v>
      </c>
      <c r="B22" s="19" t="s">
        <v>33</v>
      </c>
      <c r="C22" s="19" t="s">
        <v>35</v>
      </c>
      <c r="D22" s="21">
        <v>36</v>
      </c>
      <c r="E22" s="22">
        <f>D22*1500</f>
        <v>54000</v>
      </c>
      <c r="F22" s="23"/>
    </row>
    <row r="23" s="4" customFormat="1" ht="26" customHeight="1" spans="1:6">
      <c r="A23" s="20">
        <v>13</v>
      </c>
      <c r="B23" s="19" t="s">
        <v>33</v>
      </c>
      <c r="C23" s="19" t="s">
        <v>36</v>
      </c>
      <c r="D23" s="21">
        <v>106</v>
      </c>
      <c r="E23" s="22">
        <f>D23*1500</f>
        <v>159000</v>
      </c>
      <c r="F23" s="23"/>
    </row>
    <row r="24" s="2" customFormat="1" ht="26" customHeight="1" spans="1:6">
      <c r="A24" s="24" t="s">
        <v>37</v>
      </c>
      <c r="B24" s="25"/>
      <c r="C24" s="16"/>
      <c r="D24" s="17">
        <f>SUM(D21:D23)</f>
        <v>320</v>
      </c>
      <c r="E24" s="26">
        <f>SUM(E21:E23)</f>
        <v>480000</v>
      </c>
      <c r="F24" s="27"/>
    </row>
    <row r="25" s="4" customFormat="1" ht="26" customHeight="1" spans="1:6">
      <c r="A25" s="20">
        <v>14</v>
      </c>
      <c r="B25" s="19" t="s">
        <v>38</v>
      </c>
      <c r="C25" s="19" t="s">
        <v>39</v>
      </c>
      <c r="D25" s="21">
        <v>103</v>
      </c>
      <c r="E25" s="22">
        <f>D25*1500</f>
        <v>154500</v>
      </c>
      <c r="F25" s="23"/>
    </row>
    <row r="26" s="2" customFormat="1" ht="26" customHeight="1" spans="1:6">
      <c r="A26" s="24" t="s">
        <v>40</v>
      </c>
      <c r="B26" s="25"/>
      <c r="C26" s="16"/>
      <c r="D26" s="17">
        <f>SUM(D25:D25)</f>
        <v>103</v>
      </c>
      <c r="E26" s="26">
        <f>SUM(E25:E25)</f>
        <v>154500</v>
      </c>
      <c r="F26" s="27"/>
    </row>
    <row r="27" s="2" customFormat="1" ht="26" customHeight="1" spans="1:6">
      <c r="A27" s="20">
        <v>15</v>
      </c>
      <c r="B27" s="19" t="s">
        <v>41</v>
      </c>
      <c r="C27" s="19" t="s">
        <v>42</v>
      </c>
      <c r="D27" s="21">
        <v>101</v>
      </c>
      <c r="E27" s="22">
        <f>D27*1500</f>
        <v>151500</v>
      </c>
      <c r="F27" s="23"/>
    </row>
    <row r="28" s="4" customFormat="1" ht="26" customHeight="1" spans="1:6">
      <c r="A28" s="24" t="s">
        <v>43</v>
      </c>
      <c r="B28" s="30"/>
      <c r="C28" s="16"/>
      <c r="D28" s="17">
        <v>101</v>
      </c>
      <c r="E28" s="26">
        <f>D28*1500</f>
        <v>151500</v>
      </c>
      <c r="F28" s="27"/>
    </row>
    <row r="29" s="2" customFormat="1" ht="26" customHeight="1" spans="1:6">
      <c r="A29" s="20">
        <v>16</v>
      </c>
      <c r="B29" s="19" t="s">
        <v>44</v>
      </c>
      <c r="C29" s="19" t="s">
        <v>45</v>
      </c>
      <c r="D29" s="21">
        <v>149</v>
      </c>
      <c r="E29" s="22">
        <f>D29*1500</f>
        <v>223500</v>
      </c>
      <c r="F29" s="23"/>
    </row>
    <row r="30" s="2" customFormat="1" ht="26" customHeight="1" spans="1:6">
      <c r="A30" s="20">
        <v>17</v>
      </c>
      <c r="B30" s="19" t="s">
        <v>44</v>
      </c>
      <c r="C30" s="19" t="s">
        <v>46</v>
      </c>
      <c r="D30" s="21">
        <v>212</v>
      </c>
      <c r="E30" s="22">
        <f>D30*1500</f>
        <v>318000</v>
      </c>
      <c r="F30" s="23"/>
    </row>
    <row r="31" s="2" customFormat="1" ht="26" customHeight="1" spans="1:6">
      <c r="A31" s="24" t="s">
        <v>47</v>
      </c>
      <c r="B31" s="25"/>
      <c r="C31" s="16"/>
      <c r="D31" s="17">
        <f>D29+D30</f>
        <v>361</v>
      </c>
      <c r="E31" s="26">
        <f>SUM(E29:E30)</f>
        <v>541500</v>
      </c>
      <c r="F31" s="27"/>
    </row>
    <row r="32" s="4" customFormat="1" ht="26" customHeight="1" spans="1:6">
      <c r="A32" s="20">
        <v>18</v>
      </c>
      <c r="B32" s="19" t="s">
        <v>48</v>
      </c>
      <c r="C32" s="19" t="s">
        <v>49</v>
      </c>
      <c r="D32" s="21">
        <v>30</v>
      </c>
      <c r="E32" s="22">
        <f>D32*1500</f>
        <v>45000</v>
      </c>
      <c r="F32" s="23"/>
    </row>
    <row r="33" s="4" customFormat="1" ht="26" customHeight="1" spans="1:6">
      <c r="A33" s="20">
        <v>19</v>
      </c>
      <c r="B33" s="19" t="s">
        <v>48</v>
      </c>
      <c r="C33" s="19" t="s">
        <v>50</v>
      </c>
      <c r="D33" s="21">
        <v>30</v>
      </c>
      <c r="E33" s="22">
        <f>D33*1500</f>
        <v>45000</v>
      </c>
      <c r="F33" s="23"/>
    </row>
    <row r="34" s="4" customFormat="1" ht="26" customHeight="1" spans="1:6">
      <c r="A34" s="20">
        <v>20</v>
      </c>
      <c r="B34" s="19" t="s">
        <v>48</v>
      </c>
      <c r="C34" s="19" t="s">
        <v>51</v>
      </c>
      <c r="D34" s="21">
        <v>40</v>
      </c>
      <c r="E34" s="22">
        <f>D34*1500</f>
        <v>60000</v>
      </c>
      <c r="F34" s="23"/>
    </row>
    <row r="35" s="4" customFormat="1" ht="26" customHeight="1" spans="1:6">
      <c r="A35" s="20">
        <v>21</v>
      </c>
      <c r="B35" s="19" t="s">
        <v>48</v>
      </c>
      <c r="C35" s="19" t="s">
        <v>52</v>
      </c>
      <c r="D35" s="19">
        <v>35</v>
      </c>
      <c r="E35" s="22">
        <f>D35*1500</f>
        <v>52500</v>
      </c>
      <c r="F35" s="23"/>
    </row>
    <row r="36" ht="35" customHeight="1" spans="1:6">
      <c r="A36" s="24" t="s">
        <v>53</v>
      </c>
      <c r="B36" s="25"/>
      <c r="C36" s="16"/>
      <c r="D36" s="17">
        <f>SUM(D32:D35)</f>
        <v>135</v>
      </c>
      <c r="E36" s="26">
        <f>SUM(E32:E35)</f>
        <v>202500</v>
      </c>
      <c r="F36" s="27"/>
    </row>
  </sheetData>
  <autoFilter ref="B3:E36">
    <sortState ref="B3:E36">
      <sortCondition ref="B1"/>
    </sortState>
    <extLst/>
  </autoFilter>
  <mergeCells count="12">
    <mergeCell ref="A2:F2"/>
    <mergeCell ref="A6:B6"/>
    <mergeCell ref="A9:B9"/>
    <mergeCell ref="A12:B12"/>
    <mergeCell ref="A15:B15"/>
    <mergeCell ref="A17:B17"/>
    <mergeCell ref="A20:B20"/>
    <mergeCell ref="A24:B24"/>
    <mergeCell ref="A26:B26"/>
    <mergeCell ref="A28:B28"/>
    <mergeCell ref="A31:B31"/>
    <mergeCell ref="A36:B36"/>
  </mergeCells>
  <pageMargins left="0.700694444444445" right="0.700694444444445" top="0.751388888888889" bottom="0.472222222222222" header="0.298611111111111" footer="0.0784722222222222"/>
  <pageSetup paperSize="9" scale="96" orientation="portrait" horizontalDpi="600"/>
  <headerFooter>
    <oddFooter>&amp;C第 &amp;P 页，共 &amp;N 页</oddFooter>
  </headerFooter>
  <ignoredErrors>
    <ignoredError sqref="D20 D9" formulaRange="1"/>
    <ignoredError sqref="E26 E31 E15 E20 E24 E12 E9 E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2017-11-09T00:46:00Z</dcterms:created>
  <dcterms:modified xsi:type="dcterms:W3CDTF">2018-04-19T03:07:46Z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