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10350"/>
  </bookViews>
  <sheets>
    <sheet name="Sheet1" sheetId="1" r:id="rId1"/>
  </sheets>
  <externalReferences>
    <externalReference r:id="rId2"/>
    <externalReference r:id="rId3"/>
  </externalReferences>
  <calcPr calcId="144525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2"/>
</calcChain>
</file>

<file path=xl/sharedStrings.xml><?xml version="1.0" encoding="utf-8"?>
<sst xmlns="http://schemas.openxmlformats.org/spreadsheetml/2006/main" count="24" uniqueCount="21">
  <si>
    <t>浈江区2018年630捐款使用明细</t>
  </si>
  <si>
    <t>序号</t>
  </si>
  <si>
    <t>内容</t>
  </si>
  <si>
    <t>金额（单位：元）</t>
  </si>
  <si>
    <t>备注</t>
  </si>
  <si>
    <t>上寮村光伏发电项目</t>
  </si>
  <si>
    <t>扶贫户房屋维修</t>
  </si>
  <si>
    <t>贫困户购买医疗救助补充保险</t>
  </si>
  <si>
    <t>农村危房改造（一）</t>
  </si>
  <si>
    <t>21018-10-22</t>
  </si>
  <si>
    <t>定向帮扶犁市镇黄竹村挂点帮扶贫困户古寿仁，修建房子</t>
  </si>
  <si>
    <t>定向帮扶辖区内困难群众朱周元此人身患胃癌</t>
  </si>
  <si>
    <t>合计</t>
  </si>
  <si>
    <t>（1）往年结余（单位：元）</t>
  </si>
  <si>
    <t>（2）2018年收到630捐款（单位：元）</t>
  </si>
  <si>
    <t>其中：2018年非定向捐款</t>
  </si>
  <si>
    <t>2018年定向捐款</t>
  </si>
  <si>
    <t>（3）2018年已用630捐款（单位：元）</t>
  </si>
  <si>
    <t>（4）2018年630捐款结余（单位：元）</t>
  </si>
  <si>
    <t xml:space="preserve">    其中：定向资金结余</t>
  </si>
  <si>
    <t xml:space="preserve">           非定向资金结余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</si>
</sst>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/>
    </xf>
    <xf numFmtId="4" fontId="1" fillId="0" borderId="4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5991;&#38634;&#28982;-&#24904;&#21892;&#20250;/2018&#24180;&#24904;&#21892;&#20250;/2018&#24180;630&#25424;&#27454;11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27976;&#27743;&#21306;2017&#24180;630&#25424;&#27454;&#20351;&#29992;&#26126;&#3245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①任务汇总"/>
      <sheetName val="②捐款大表明细"/>
      <sheetName val="③区四套班子领导"/>
      <sheetName val="④任务"/>
      <sheetName val="⑤一览表有认捐状态."/>
      <sheetName val="⑥有募集任务数"/>
      <sheetName val="⑦6月30日一日捐"/>
      <sheetName val="⑧上级下拨"/>
      <sheetName val="区使用"/>
      <sheetName val="市使用"/>
      <sheetName val="定向明细"/>
      <sheetName val="人大一日捐"/>
      <sheetName val="Sheet1"/>
      <sheetName val="Sheet2"/>
      <sheetName val="Sheet4"/>
      <sheetName val="Sheet5"/>
    </sheetNames>
    <sheetDataSet>
      <sheetData sheetId="0"/>
      <sheetData sheetId="1">
        <row r="964">
          <cell r="G964">
            <v>1969132.11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1">
          <cell r="C21">
            <v>506511.34</v>
          </cell>
        </row>
        <row r="24">
          <cell r="C24">
            <v>1754692.04</v>
          </cell>
        </row>
        <row r="25">
          <cell r="C25">
            <v>200000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2">
          <cell r="C12">
            <v>37683.760000000002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selection activeCell="G6" sqref="G6"/>
    </sheetView>
  </sheetViews>
  <sheetFormatPr defaultColWidth="9" defaultRowHeight="21.95" customHeight="1"/>
  <cols>
    <col min="1" max="1" width="6.5" style="1" customWidth="1"/>
    <col min="2" max="2" width="13.375" style="1" customWidth="1"/>
    <col min="3" max="3" width="57.5" style="1" customWidth="1"/>
    <col min="4" max="4" width="19.25" style="1" customWidth="1"/>
    <col min="5" max="5" width="35.625" style="1" customWidth="1"/>
    <col min="6" max="6" width="19" style="2" customWidth="1"/>
    <col min="7" max="16384" width="9" style="1"/>
  </cols>
  <sheetData>
    <row r="1" spans="1:7" ht="36" customHeight="1">
      <c r="A1" s="18" t="s">
        <v>0</v>
      </c>
      <c r="B1" s="18"/>
      <c r="C1" s="18"/>
      <c r="D1" s="18"/>
      <c r="E1" s="18"/>
    </row>
    <row r="2" spans="1:7" ht="21.95" customHeight="1">
      <c r="A2" s="3" t="s">
        <v>1</v>
      </c>
      <c r="B2" s="3"/>
      <c r="C2" s="3" t="s">
        <v>2</v>
      </c>
      <c r="D2" s="3" t="s">
        <v>3</v>
      </c>
      <c r="E2" s="3" t="s">
        <v>4</v>
      </c>
    </row>
    <row r="3" spans="1:7" ht="21.95" customHeight="1">
      <c r="A3" s="4">
        <v>1</v>
      </c>
      <c r="B3" s="5">
        <v>43325</v>
      </c>
      <c r="C3" s="6" t="s">
        <v>5</v>
      </c>
      <c r="D3" s="7">
        <v>30000</v>
      </c>
      <c r="E3" s="8"/>
    </row>
    <row r="4" spans="1:7" ht="38.1" customHeight="1">
      <c r="A4" s="4">
        <v>2</v>
      </c>
      <c r="B4" s="5">
        <v>43341</v>
      </c>
      <c r="C4" s="9" t="s">
        <v>6</v>
      </c>
      <c r="D4" s="7">
        <v>14000</v>
      </c>
      <c r="E4" s="8"/>
    </row>
    <row r="5" spans="1:7" ht="21.95" customHeight="1">
      <c r="A5" s="4">
        <v>3</v>
      </c>
      <c r="B5" s="5">
        <v>43348</v>
      </c>
      <c r="C5" s="10" t="s">
        <v>7</v>
      </c>
      <c r="D5" s="11">
        <v>126700</v>
      </c>
      <c r="E5" s="8"/>
      <c r="F5" s="12"/>
    </row>
    <row r="6" spans="1:7" ht="71.099999999999994" customHeight="1">
      <c r="A6" s="4">
        <v>4</v>
      </c>
      <c r="B6" s="5">
        <v>43364</v>
      </c>
      <c r="C6" s="6" t="s">
        <v>8</v>
      </c>
      <c r="D6" s="11">
        <v>2552000</v>
      </c>
      <c r="E6" s="8"/>
      <c r="F6" s="13"/>
      <c r="G6" s="14"/>
    </row>
    <row r="7" spans="1:7" ht="21.95" customHeight="1">
      <c r="A7" s="4">
        <v>5</v>
      </c>
      <c r="B7" s="4" t="s">
        <v>9</v>
      </c>
      <c r="C7" s="15" t="s">
        <v>10</v>
      </c>
      <c r="D7" s="11">
        <v>2000</v>
      </c>
      <c r="E7" s="3"/>
    </row>
    <row r="8" spans="1:7" ht="21.95" customHeight="1">
      <c r="A8" s="4">
        <v>6</v>
      </c>
      <c r="B8" s="4" t="s">
        <v>9</v>
      </c>
      <c r="C8" s="15" t="s">
        <v>10</v>
      </c>
      <c r="D8" s="11">
        <v>8000</v>
      </c>
      <c r="E8" s="3"/>
    </row>
    <row r="9" spans="1:7" ht="21.95" customHeight="1">
      <c r="A9" s="4">
        <v>7</v>
      </c>
      <c r="B9" s="4" t="s">
        <v>9</v>
      </c>
      <c r="C9" s="15" t="s">
        <v>11</v>
      </c>
      <c r="D9" s="7">
        <v>10000</v>
      </c>
      <c r="E9" s="3"/>
    </row>
    <row r="10" spans="1:7" ht="21.95" customHeight="1">
      <c r="A10" s="4"/>
      <c r="B10" s="4"/>
      <c r="C10" s="16"/>
      <c r="D10" s="11"/>
      <c r="E10" s="8"/>
    </row>
    <row r="11" spans="1:7" ht="21.95" customHeight="1">
      <c r="A11" s="4"/>
      <c r="B11" s="4"/>
      <c r="C11" s="16"/>
      <c r="D11" s="11"/>
      <c r="E11" s="8"/>
    </row>
    <row r="12" spans="1:7" ht="21.95" customHeight="1">
      <c r="A12" s="4"/>
      <c r="B12" s="4"/>
      <c r="C12" s="3" t="s">
        <v>12</v>
      </c>
      <c r="D12" s="17">
        <f>SUM(D3:D9)</f>
        <v>2742700</v>
      </c>
      <c r="E12" s="3"/>
    </row>
    <row r="14" spans="1:7" ht="21.95" customHeight="1">
      <c r="A14" s="19" t="s">
        <v>13</v>
      </c>
      <c r="B14" s="19"/>
      <c r="C14" s="19"/>
      <c r="D14" s="20">
        <f>[1]定向明细!C21+[1]定向明细!C24+[1]定向明细!C25</f>
        <v>2461203.38</v>
      </c>
      <c r="E14" s="20"/>
    </row>
    <row r="15" spans="1:7" ht="21.95" customHeight="1">
      <c r="A15" s="19" t="s">
        <v>14</v>
      </c>
      <c r="B15" s="19"/>
      <c r="C15" s="19"/>
      <c r="D15" s="20">
        <f>[1]②捐款大表明细!G964</f>
        <v>1969132.11</v>
      </c>
      <c r="E15" s="20"/>
    </row>
    <row r="16" spans="1:7" ht="21.95" hidden="1" customHeight="1">
      <c r="A16" s="19" t="s">
        <v>15</v>
      </c>
      <c r="B16" s="19"/>
      <c r="C16" s="19"/>
      <c r="D16" s="20">
        <f>D15-D17</f>
        <v>1802652.11</v>
      </c>
      <c r="E16" s="20"/>
    </row>
    <row r="17" spans="1:5" ht="21.95" hidden="1" customHeight="1">
      <c r="A17" s="19" t="s">
        <v>16</v>
      </c>
      <c r="B17" s="19"/>
      <c r="C17" s="19"/>
      <c r="D17" s="20">
        <f>115880+50600</f>
        <v>166480</v>
      </c>
      <c r="E17" s="20"/>
    </row>
    <row r="18" spans="1:5" ht="21.95" customHeight="1">
      <c r="A18" s="19" t="s">
        <v>17</v>
      </c>
      <c r="B18" s="19"/>
      <c r="C18" s="19"/>
      <c r="D18" s="20">
        <f>D12</f>
        <v>2742700</v>
      </c>
      <c r="E18" s="20"/>
    </row>
    <row r="19" spans="1:5" ht="21.95" customHeight="1">
      <c r="A19" s="19" t="s">
        <v>18</v>
      </c>
      <c r="B19" s="19"/>
      <c r="C19" s="19"/>
      <c r="D19" s="20">
        <f>D14+D15-D18</f>
        <v>1687635.49</v>
      </c>
      <c r="E19" s="20"/>
    </row>
    <row r="20" spans="1:5" ht="21.95" hidden="1" customHeight="1">
      <c r="A20" s="21" t="s">
        <v>19</v>
      </c>
      <c r="B20" s="22"/>
      <c r="C20" s="23"/>
      <c r="D20" s="20">
        <f>166480-D5-D6-D7-[2]Sheet1!C12</f>
        <v>-2551903.7599999998</v>
      </c>
      <c r="E20" s="20"/>
    </row>
    <row r="21" spans="1:5" ht="21.95" hidden="1" customHeight="1">
      <c r="A21" s="21" t="s">
        <v>20</v>
      </c>
      <c r="B21" s="22"/>
      <c r="C21" s="23"/>
      <c r="D21" s="24">
        <f>D19-D20</f>
        <v>4239539.25</v>
      </c>
      <c r="E21" s="25"/>
    </row>
  </sheetData>
  <mergeCells count="17">
    <mergeCell ref="A19:C19"/>
    <mergeCell ref="D19:E19"/>
    <mergeCell ref="A20:C20"/>
    <mergeCell ref="D20:E20"/>
    <mergeCell ref="A21:C21"/>
    <mergeCell ref="D21:E21"/>
    <mergeCell ref="A16:C16"/>
    <mergeCell ref="D16:E16"/>
    <mergeCell ref="A17:C17"/>
    <mergeCell ref="D17:E17"/>
    <mergeCell ref="A18:C18"/>
    <mergeCell ref="D18:E18"/>
    <mergeCell ref="A1:E1"/>
    <mergeCell ref="A14:C14"/>
    <mergeCell ref="D14:E14"/>
    <mergeCell ref="A15:C15"/>
    <mergeCell ref="D15:E15"/>
  </mergeCells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Micorosoft</cp:lastModifiedBy>
  <dcterms:created xsi:type="dcterms:W3CDTF">2018-12-03T03:16:00Z</dcterms:created>
  <dcterms:modified xsi:type="dcterms:W3CDTF">2018-12-03T03:44:07Z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