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10350"/>
  </bookViews>
  <sheets>
    <sheet name="Sheet1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C24" i="1"/>
  <c r="C23"/>
  <c r="C22"/>
  <c r="C21"/>
  <c r="C20"/>
  <c r="C19"/>
  <c r="C18"/>
  <c r="C16"/>
</calcChain>
</file>

<file path=xl/sharedStrings.xml><?xml version="1.0" encoding="utf-8"?>
<sst xmlns="http://schemas.openxmlformats.org/spreadsheetml/2006/main" count="24" uniqueCount="23">
  <si>
    <t>浈江区2017年630捐款使用明细</t>
  </si>
  <si>
    <t>序号</t>
  </si>
  <si>
    <t>内容</t>
  </si>
  <si>
    <t>金额（单位：元）</t>
  </si>
  <si>
    <t>备注</t>
  </si>
  <si>
    <t>人居环境建设美丽乡村经费</t>
  </si>
  <si>
    <t>实施“银龄安康”行动，筹集12万款项用于资助我区60岁以上低保对象（含三无人员）、五保户、80岁以上高龄老人购买老年人意外伤害综合保险</t>
  </si>
  <si>
    <t>用于犁市镇犁市村上寮村小组张建平（贫困户）购买母猪苗</t>
  </si>
  <si>
    <t>用于犁市镇犁市村上寮村小组梁石东光伏发电项目</t>
  </si>
  <si>
    <t>黄塘村扶贫资金</t>
  </si>
  <si>
    <t>犁市镇贫困户危房改造扶贫资金</t>
  </si>
  <si>
    <t>车站黄竹村扶贫资金</t>
  </si>
  <si>
    <t>无劳动能力贫困人员落实政策兜底扶贫资金</t>
  </si>
  <si>
    <t>群丰村道路等工程款</t>
  </si>
  <si>
    <t>用于风采街品学兼优的学生助学</t>
  </si>
  <si>
    <t>合计</t>
  </si>
  <si>
    <t>（1）2017年收到630捐款（单位：元）</t>
  </si>
  <si>
    <t>其中：2017年非定向捐款</t>
  </si>
  <si>
    <t>2017年定向捐款</t>
  </si>
  <si>
    <t>（2）2017年已用630捐款（单位：元）</t>
  </si>
  <si>
    <t>（3）2017年630捐款结余（单位：元）</t>
  </si>
  <si>
    <t xml:space="preserve">    其中：定向资金结余</t>
  </si>
  <si>
    <t xml:space="preserve">           非定向资金结余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</si>
</sst>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991;&#38634;&#28982;-&#24904;&#21892;&#20250;/2017&#24180;&#24904;&#21892;&#20250;/2017&#24180;630&#25424;&#274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①任务汇总"/>
      <sheetName val="②捐款大表明细"/>
      <sheetName val="③领导捐款名单"/>
      <sheetName val="④任务"/>
      <sheetName val="⑤一览表有认捐状态."/>
      <sheetName val="⑥有募集任务数"/>
      <sheetName val="⑦6月30日一日捐"/>
      <sheetName val="区四套班子领导"/>
      <sheetName val="市使用"/>
      <sheetName val="区使用"/>
      <sheetName val="定向明细"/>
      <sheetName val="Sheet1"/>
      <sheetName val="Sheet2"/>
    </sheetNames>
    <sheetDataSet>
      <sheetData sheetId="0"/>
      <sheetData sheetId="1">
        <row r="570">
          <cell r="G570">
            <v>2458655.1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workbookViewId="0">
      <selection activeCell="D3" sqref="D3:D13"/>
    </sheetView>
  </sheetViews>
  <sheetFormatPr defaultColWidth="9" defaultRowHeight="21.95" customHeight="1"/>
  <cols>
    <col min="1" max="1" width="18" style="1" customWidth="1"/>
    <col min="2" max="2" width="57.5" style="1" customWidth="1"/>
    <col min="3" max="3" width="16.875" style="1" customWidth="1"/>
    <col min="4" max="4" width="35.625" style="1" customWidth="1"/>
    <col min="5" max="5" width="19" style="2" customWidth="1"/>
    <col min="6" max="16384" width="9" style="1"/>
  </cols>
  <sheetData>
    <row r="1" spans="1:6" ht="36" customHeight="1">
      <c r="A1" s="13" t="s">
        <v>0</v>
      </c>
      <c r="B1" s="13"/>
      <c r="C1" s="13"/>
      <c r="D1" s="13"/>
    </row>
    <row r="2" spans="1:6" ht="21.95" customHeight="1">
      <c r="A2" s="3" t="s">
        <v>1</v>
      </c>
      <c r="B2" s="3" t="s">
        <v>2</v>
      </c>
      <c r="C2" s="3" t="s">
        <v>3</v>
      </c>
      <c r="D2" s="3" t="s">
        <v>4</v>
      </c>
    </row>
    <row r="3" spans="1:6" ht="21.95" customHeight="1">
      <c r="A3" s="4">
        <v>1</v>
      </c>
      <c r="B3" s="5" t="s">
        <v>5</v>
      </c>
      <c r="C3" s="6">
        <v>400000</v>
      </c>
      <c r="D3" s="7"/>
    </row>
    <row r="4" spans="1:6" ht="38.1" customHeight="1">
      <c r="A4" s="4">
        <v>2</v>
      </c>
      <c r="B4" s="8" t="s">
        <v>6</v>
      </c>
      <c r="C4" s="6">
        <v>91460</v>
      </c>
      <c r="D4" s="7"/>
    </row>
    <row r="5" spans="1:6" ht="21.95" customHeight="1">
      <c r="A5" s="4">
        <v>3</v>
      </c>
      <c r="B5" s="9" t="s">
        <v>7</v>
      </c>
      <c r="C5" s="10">
        <v>5000</v>
      </c>
      <c r="D5" s="7"/>
      <c r="E5" s="20"/>
      <c r="F5" s="21"/>
    </row>
    <row r="6" spans="1:6" ht="21.95" customHeight="1">
      <c r="A6" s="4">
        <v>4</v>
      </c>
      <c r="B6" s="9" t="s">
        <v>8</v>
      </c>
      <c r="C6" s="10">
        <v>26000</v>
      </c>
      <c r="D6" s="7"/>
      <c r="E6" s="20"/>
      <c r="F6" s="21"/>
    </row>
    <row r="7" spans="1:6" ht="21.95" customHeight="1">
      <c r="A7" s="4">
        <v>5</v>
      </c>
      <c r="B7" s="9" t="s">
        <v>9</v>
      </c>
      <c r="C7" s="10">
        <v>50600</v>
      </c>
      <c r="D7" s="7"/>
    </row>
    <row r="8" spans="1:6" ht="21.95" customHeight="1">
      <c r="A8" s="4">
        <v>6</v>
      </c>
      <c r="B8" s="9" t="s">
        <v>10</v>
      </c>
      <c r="C8" s="10">
        <v>210000</v>
      </c>
      <c r="D8" s="11"/>
    </row>
    <row r="9" spans="1:6" ht="21.95" customHeight="1">
      <c r="A9" s="4">
        <v>7</v>
      </c>
      <c r="B9" s="9" t="s">
        <v>11</v>
      </c>
      <c r="C9" s="10">
        <v>30000</v>
      </c>
      <c r="D9" s="7"/>
    </row>
    <row r="10" spans="1:6" ht="21.95" customHeight="1">
      <c r="A10" s="4">
        <v>8</v>
      </c>
      <c r="B10" s="9" t="s">
        <v>12</v>
      </c>
      <c r="C10" s="10">
        <v>11400</v>
      </c>
      <c r="D10" s="7"/>
    </row>
    <row r="11" spans="1:6" ht="21.95" customHeight="1">
      <c r="A11" s="4">
        <v>9</v>
      </c>
      <c r="B11" s="9" t="s">
        <v>12</v>
      </c>
      <c r="C11" s="10">
        <v>1080000</v>
      </c>
      <c r="D11" s="7"/>
    </row>
    <row r="12" spans="1:6" customFormat="1" ht="21.95" customHeight="1">
      <c r="A12" s="4">
        <v>5</v>
      </c>
      <c r="B12" s="9" t="s">
        <v>13</v>
      </c>
      <c r="C12" s="10">
        <v>37683.760000000002</v>
      </c>
      <c r="D12" s="7"/>
    </row>
    <row r="13" spans="1:6" customFormat="1" ht="21.95" customHeight="1">
      <c r="A13" s="4">
        <v>6</v>
      </c>
      <c r="B13" s="9" t="s">
        <v>14</v>
      </c>
      <c r="C13" s="10">
        <v>10000</v>
      </c>
      <c r="D13" s="11"/>
    </row>
    <row r="14" spans="1:6" ht="21.95" customHeight="1">
      <c r="A14" s="4"/>
      <c r="B14" s="9"/>
    </row>
    <row r="15" spans="1:6" ht="21.95" customHeight="1">
      <c r="A15" s="4"/>
      <c r="B15" s="9"/>
      <c r="C15" s="10"/>
      <c r="D15" s="7"/>
    </row>
    <row r="16" spans="1:6" ht="21.95" customHeight="1">
      <c r="A16" s="4"/>
      <c r="B16" s="3" t="s">
        <v>15</v>
      </c>
      <c r="C16" s="12">
        <f>SUM(C3:C15)</f>
        <v>1952143.76</v>
      </c>
      <c r="D16" s="3"/>
    </row>
    <row r="18" spans="1:4" ht="21.95" customHeight="1">
      <c r="A18" s="14" t="s">
        <v>16</v>
      </c>
      <c r="B18" s="14"/>
      <c r="C18" s="15">
        <f>[1]②捐款大表明细!G570</f>
        <v>2458655.1</v>
      </c>
      <c r="D18" s="15"/>
    </row>
    <row r="19" spans="1:4" ht="21.95" hidden="1" customHeight="1">
      <c r="A19" s="14" t="s">
        <v>17</v>
      </c>
      <c r="B19" s="14"/>
      <c r="C19" s="15">
        <f>C18-C20</f>
        <v>2292175.1</v>
      </c>
      <c r="D19" s="15"/>
    </row>
    <row r="20" spans="1:4" ht="21.95" hidden="1" customHeight="1">
      <c r="A20" s="14" t="s">
        <v>18</v>
      </c>
      <c r="B20" s="14"/>
      <c r="C20" s="15">
        <f>115880+50600</f>
        <v>166480</v>
      </c>
      <c r="D20" s="15"/>
    </row>
    <row r="21" spans="1:4" ht="21.95" customHeight="1">
      <c r="A21" s="14" t="s">
        <v>19</v>
      </c>
      <c r="B21" s="14"/>
      <c r="C21" s="15">
        <f>C16</f>
        <v>1952143.76</v>
      </c>
      <c r="D21" s="15"/>
    </row>
    <row r="22" spans="1:4" ht="21.95" customHeight="1">
      <c r="A22" s="14" t="s">
        <v>20</v>
      </c>
      <c r="B22" s="14"/>
      <c r="C22" s="15">
        <f>C18-C21</f>
        <v>506511.34</v>
      </c>
      <c r="D22" s="15"/>
    </row>
    <row r="23" spans="1:4" ht="21.95" hidden="1" customHeight="1">
      <c r="A23" s="16" t="s">
        <v>21</v>
      </c>
      <c r="B23" s="17"/>
      <c r="C23" s="15">
        <f>166480-C5-C6-C9-C7</f>
        <v>54880</v>
      </c>
      <c r="D23" s="15"/>
    </row>
    <row r="24" spans="1:4" ht="21.95" hidden="1" customHeight="1">
      <c r="A24" s="16" t="s">
        <v>22</v>
      </c>
      <c r="B24" s="17"/>
      <c r="C24" s="18">
        <f>C22-C23</f>
        <v>451631.34</v>
      </c>
      <c r="D24" s="19"/>
    </row>
  </sheetData>
  <mergeCells count="17">
    <mergeCell ref="F5:F6"/>
    <mergeCell ref="A23:B23"/>
    <mergeCell ref="C23:D23"/>
    <mergeCell ref="A24:B24"/>
    <mergeCell ref="C24:D24"/>
    <mergeCell ref="E5:E6"/>
    <mergeCell ref="A20:B20"/>
    <mergeCell ref="C20:D20"/>
    <mergeCell ref="A21:B21"/>
    <mergeCell ref="C21:D21"/>
    <mergeCell ref="A22:B22"/>
    <mergeCell ref="C22:D22"/>
    <mergeCell ref="A1:D1"/>
    <mergeCell ref="A18:B18"/>
    <mergeCell ref="C18:D18"/>
    <mergeCell ref="A19:B19"/>
    <mergeCell ref="C19:D19"/>
  </mergeCells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dcterms:created xsi:type="dcterms:W3CDTF">2018-12-03T03:15:00Z</dcterms:created>
  <dcterms:modified xsi:type="dcterms:W3CDTF">2018-12-03T03:43:56Z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