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600" windowHeight="10350"/>
  </bookViews>
  <sheets>
    <sheet name="Sheet1" sheetId="1" r:id="rId1"/>
  </sheets>
  <calcPr calcId="144525"/>
</workbook>
</file>

<file path=xl/calcChain.xml><?xml version="1.0" encoding="utf-8"?>
<calcChain xmlns="http://schemas.openxmlformats.org/spreadsheetml/2006/main">
  <c r="C17" i="1"/>
  <c r="C16"/>
  <c r="C13"/>
  <c r="C12"/>
</calcChain>
</file>

<file path=xl/sharedStrings.xml><?xml version="1.0" encoding="utf-8"?>
<sst xmlns="http://schemas.openxmlformats.org/spreadsheetml/2006/main" count="19" uniqueCount="19">
  <si>
    <t>浈江区2016年630捐款使用明细</t>
  </si>
  <si>
    <t>日期</t>
  </si>
  <si>
    <t>内容</t>
  </si>
  <si>
    <t>金额（单位：元）</t>
  </si>
  <si>
    <t>备注</t>
  </si>
  <si>
    <t>车站街道办事处定向捐赠犁市镇黄竹村用于扶贫项目开展</t>
  </si>
  <si>
    <t>卢志强定向捐赠犁市镇中心小学</t>
  </si>
  <si>
    <t>用于扶贫广告宣传栏扶贫资金</t>
  </si>
  <si>
    <t>大村村、群丰村、下坡村各6万元资金，用于治安视频监控建设</t>
  </si>
  <si>
    <t>群丰村铁路涵洞及机耕路工程建设</t>
  </si>
  <si>
    <t>大村村、下坡村、群丰村各20万元资金，用于基础设施建设</t>
  </si>
  <si>
    <t>湾头扶贫资金用于湾头村灌溉渠两旁所涉及的青苗补偿</t>
  </si>
  <si>
    <t>实施“银龄安康”行动，筹集12万款项用于资助我区60岁以上低保对象（含三无人员）、五保户、80岁以上高龄老人购买老年人意外伤害综合保险</t>
  </si>
  <si>
    <t>浈江产业转移工业园的定向捐赠十里亭镇湾头村用于湾头村三户贫困户（陈伟明、彭敬旗、卢加强）的帮扶工作</t>
  </si>
  <si>
    <t>用于鑫金汇扶贫商铺办理不动产证税费</t>
  </si>
  <si>
    <t>合计</t>
  </si>
  <si>
    <t>2016年收到630捐款（单位：元）</t>
  </si>
  <si>
    <t>2016年已用630捐款（单位：元）</t>
  </si>
  <si>
    <t>2016年630捐款结余（单位：元）</t>
  </si>
</sst>
</file>

<file path=xl/styles.xml><?xml version="1.0" encoding="utf-8"?>
<styleSheet xmlns="http://schemas.openxmlformats.org/spreadsheetml/2006/main">
  <fonts count="5">
    <font>
      <sz val="11"/>
      <color theme="1"/>
      <name val="宋体"/>
      <charset val="134"/>
      <scheme val="minor"/>
    </font>
    <font>
      <sz val="22"/>
      <name val="宋体"/>
      <charset val="134"/>
    </font>
    <font>
      <sz val="12"/>
      <name val="宋体"/>
      <charset val="134"/>
    </font>
    <font>
      <sz val="11"/>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2" fillId="0" borderId="1" xfId="0" applyFont="1" applyFill="1" applyBorder="1" applyAlignment="1">
      <alignment horizontal="center"/>
    </xf>
    <xf numFmtId="0"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4"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4"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xf numFmtId="0" fontId="2" fillId="0" borderId="0" xfId="0" applyFont="1" applyFill="1" applyBorder="1" applyAlignment="1"/>
    <xf numFmtId="0" fontId="1" fillId="0" borderId="0" xfId="0" applyFont="1" applyFill="1" applyBorder="1" applyAlignment="1">
      <alignment horizontal="center" vertical="center"/>
    </xf>
    <xf numFmtId="0" fontId="2" fillId="0" borderId="1" xfId="0" applyFont="1" applyFill="1" applyBorder="1" applyAlignment="1">
      <alignment horizontal="center"/>
    </xf>
    <xf numFmtId="4" fontId="2" fillId="0" borderId="1" xfId="0" applyNumberFormat="1" applyFont="1" applyFill="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17"/>
  <sheetViews>
    <sheetView tabSelected="1" workbookViewId="0">
      <selection activeCell="F8" sqref="F8"/>
    </sheetView>
  </sheetViews>
  <sheetFormatPr defaultColWidth="9" defaultRowHeight="24" customHeight="1"/>
  <cols>
    <col min="1" max="1" width="10.625" customWidth="1"/>
    <col min="2" max="2" width="74.75" customWidth="1"/>
    <col min="3" max="3" width="20.375" customWidth="1"/>
    <col min="4" max="4" width="38.125" customWidth="1"/>
  </cols>
  <sheetData>
    <row r="1" spans="1:4" ht="24" customHeight="1">
      <c r="A1" s="13" t="s">
        <v>0</v>
      </c>
      <c r="B1" s="13"/>
      <c r="C1" s="13"/>
      <c r="D1" s="13"/>
    </row>
    <row r="2" spans="1:4" ht="24" customHeight="1">
      <c r="A2" s="1" t="s">
        <v>1</v>
      </c>
      <c r="B2" s="1" t="s">
        <v>2</v>
      </c>
      <c r="C2" s="1" t="s">
        <v>3</v>
      </c>
      <c r="D2" s="1" t="s">
        <v>4</v>
      </c>
    </row>
    <row r="3" spans="1:4" ht="24" customHeight="1">
      <c r="A3" s="2">
        <v>1</v>
      </c>
      <c r="B3" s="3" t="s">
        <v>5</v>
      </c>
      <c r="C3" s="4">
        <v>33400</v>
      </c>
      <c r="D3" s="5"/>
    </row>
    <row r="4" spans="1:4" ht="24" customHeight="1">
      <c r="A4" s="2">
        <v>2</v>
      </c>
      <c r="B4" s="6" t="s">
        <v>6</v>
      </c>
      <c r="C4" s="4">
        <v>64000</v>
      </c>
      <c r="D4" s="5"/>
    </row>
    <row r="5" spans="1:4" ht="24" customHeight="1">
      <c r="A5" s="2">
        <v>3</v>
      </c>
      <c r="B5" s="3" t="s">
        <v>7</v>
      </c>
      <c r="C5" s="4">
        <v>95000</v>
      </c>
      <c r="D5" s="5"/>
    </row>
    <row r="6" spans="1:4" ht="24" customHeight="1">
      <c r="A6" s="2">
        <v>4</v>
      </c>
      <c r="B6" s="5" t="s">
        <v>8</v>
      </c>
      <c r="C6" s="4">
        <v>180000</v>
      </c>
      <c r="D6" s="5"/>
    </row>
    <row r="7" spans="1:4" ht="24" customHeight="1">
      <c r="A7" s="2">
        <v>5</v>
      </c>
      <c r="B7" s="3" t="s">
        <v>9</v>
      </c>
      <c r="C7" s="4">
        <v>250000</v>
      </c>
      <c r="D7" s="7"/>
    </row>
    <row r="8" spans="1:4" ht="24" customHeight="1">
      <c r="A8" s="2">
        <v>6</v>
      </c>
      <c r="B8" s="5" t="s">
        <v>10</v>
      </c>
      <c r="C8" s="4">
        <v>600000</v>
      </c>
      <c r="D8" s="7"/>
    </row>
    <row r="9" spans="1:4" ht="24" customHeight="1">
      <c r="A9" s="2">
        <v>7</v>
      </c>
      <c r="B9" s="3" t="s">
        <v>11</v>
      </c>
      <c r="C9" s="4">
        <v>50000</v>
      </c>
      <c r="D9" s="7"/>
    </row>
    <row r="10" spans="1:4" ht="36" customHeight="1">
      <c r="A10" s="2">
        <v>8</v>
      </c>
      <c r="B10" s="5" t="s">
        <v>12</v>
      </c>
      <c r="C10" s="4">
        <v>87830</v>
      </c>
      <c r="D10" s="5"/>
    </row>
    <row r="11" spans="1:4" ht="30" customHeight="1">
      <c r="A11" s="2">
        <v>9</v>
      </c>
      <c r="B11" s="5" t="s">
        <v>13</v>
      </c>
      <c r="C11" s="4">
        <v>50000</v>
      </c>
      <c r="D11" s="5"/>
    </row>
    <row r="12" spans="1:4" ht="24" customHeight="1">
      <c r="A12" s="2">
        <v>10</v>
      </c>
      <c r="B12" s="8" t="s">
        <v>14</v>
      </c>
      <c r="C12" s="9">
        <f>62015.8+8770</f>
        <v>70785.8</v>
      </c>
      <c r="D12" s="10"/>
    </row>
    <row r="13" spans="1:4" ht="24" customHeight="1">
      <c r="A13" s="11"/>
      <c r="B13" s="1" t="s">
        <v>15</v>
      </c>
      <c r="C13" s="9">
        <f>SUM(C3:C12)</f>
        <v>1481015.8</v>
      </c>
      <c r="D13" s="1"/>
    </row>
    <row r="14" spans="1:4" ht="24" customHeight="1">
      <c r="A14" s="12"/>
      <c r="B14" s="12"/>
      <c r="C14" s="12"/>
      <c r="D14" s="12"/>
    </row>
    <row r="15" spans="1:4" ht="24" customHeight="1">
      <c r="A15" s="14" t="s">
        <v>16</v>
      </c>
      <c r="B15" s="14"/>
      <c r="C15" s="15">
        <v>1598385.5</v>
      </c>
      <c r="D15" s="15"/>
    </row>
    <row r="16" spans="1:4" ht="24" customHeight="1">
      <c r="A16" s="14" t="s">
        <v>17</v>
      </c>
      <c r="B16" s="14"/>
      <c r="C16" s="15">
        <f>C13</f>
        <v>1481015.8</v>
      </c>
      <c r="D16" s="15"/>
    </row>
    <row r="17" spans="1:4" ht="24" customHeight="1">
      <c r="A17" s="14" t="s">
        <v>18</v>
      </c>
      <c r="B17" s="14"/>
      <c r="C17" s="15">
        <f>C15-C16</f>
        <v>117369.7</v>
      </c>
      <c r="D17" s="15"/>
    </row>
  </sheetData>
  <mergeCells count="7">
    <mergeCell ref="A17:B17"/>
    <mergeCell ref="C17:D17"/>
    <mergeCell ref="A1:D1"/>
    <mergeCell ref="A15:B15"/>
    <mergeCell ref="C15:D15"/>
    <mergeCell ref="A16:B16"/>
    <mergeCell ref="C16:D16"/>
  </mergeCells>
  <phoneticPr fontId="4"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Micorosoft</cp:lastModifiedBy>
  <dcterms:created xsi:type="dcterms:W3CDTF">2018-12-03T03:12:00Z</dcterms:created>
  <dcterms:modified xsi:type="dcterms:W3CDTF">2018-12-03T03:43:46Z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