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5" windowHeight="7695"/>
  </bookViews>
  <sheets>
    <sheet name="明细表" sheetId="3" r:id="rId1"/>
  </sheets>
  <definedNames>
    <definedName name="_xlnm._FilterDatabase" localSheetId="0" hidden="1">明细表!$A$3:$P$234</definedName>
    <definedName name="_xlnm.Print_Titles" localSheetId="0">明细表!$1:$3</definedName>
    <definedName name="_xlnm.Print_Area" localSheetId="0">明细表!$A$1:$O$234</definedName>
  </definedNames>
  <calcPr calcId="144525" concurrentCalc="0"/>
</workbook>
</file>

<file path=xl/comments1.xml><?xml version="1.0" encoding="utf-8"?>
<comments xmlns="http://schemas.openxmlformats.org/spreadsheetml/2006/main">
  <authors>
    <author>Windows 用户</author>
    <author>Administrator</author>
  </authors>
  <commentList>
    <comment ref="H3" authorId="0">
      <text>
        <r>
          <rPr>
            <b/>
            <sz val="9"/>
            <rFont val="宋体"/>
            <charset val="134"/>
          </rPr>
          <t xml:space="preserve">请具体到自然村名
</t>
        </r>
      </text>
    </comment>
    <comment ref="J3" authorId="0">
      <text>
        <r>
          <rPr>
            <b/>
            <sz val="9"/>
            <rFont val="宋体"/>
            <charset val="134"/>
          </rPr>
          <t>即计划从XX年XX月开始实施</t>
        </r>
      </text>
    </comment>
    <comment ref="K3" authorId="0">
      <text>
        <r>
          <rPr>
            <b/>
            <sz val="9"/>
            <rFont val="宋体"/>
            <charset val="134"/>
          </rPr>
          <t>即计划于XX年XX月内实施</t>
        </r>
      </text>
    </comment>
    <comment ref="L3" authorId="1">
      <text>
        <r>
          <rPr>
            <b/>
            <sz val="9"/>
            <rFont val="宋体"/>
            <charset val="134"/>
          </rPr>
          <t>截止本期填报时间项目的实时进展情况</t>
        </r>
      </text>
    </comment>
  </commentList>
</comments>
</file>

<file path=xl/sharedStrings.xml><?xml version="1.0" encoding="utf-8"?>
<sst xmlns="http://schemas.openxmlformats.org/spreadsheetml/2006/main" count="1667" uniqueCount="510">
  <si>
    <t>2019年韶关、东莞引导资金项目计划安排表</t>
  </si>
  <si>
    <t>单位：万元</t>
  </si>
  <si>
    <t>序号</t>
  </si>
  <si>
    <t>镇名
(街道)</t>
  </si>
  <si>
    <t>村名</t>
  </si>
  <si>
    <t>下达资金</t>
  </si>
  <si>
    <t>资金名称</t>
  </si>
  <si>
    <t>项目名称</t>
  </si>
  <si>
    <t>项目规模
（基本内容、任务）</t>
  </si>
  <si>
    <t>实施地点</t>
  </si>
  <si>
    <t>计划使用资金</t>
  </si>
  <si>
    <t>项目开始实施时间</t>
  </si>
  <si>
    <t>项目预计完工时间</t>
  </si>
  <si>
    <t>本期进度</t>
  </si>
  <si>
    <t>已报账金额</t>
  </si>
  <si>
    <t>预计资金支出时间</t>
  </si>
  <si>
    <t>备注</t>
  </si>
  <si>
    <t>合计</t>
  </si>
  <si>
    <t>江头镇</t>
  </si>
  <si>
    <t>江头村</t>
  </si>
  <si>
    <t>2019年东莞引导资金</t>
  </si>
  <si>
    <t>饭岭三面光工程</t>
  </si>
  <si>
    <t>新建一段为203米的水圳三面光</t>
  </si>
  <si>
    <t>完成筹备或前期准备工作（形成计划）</t>
  </si>
  <si>
    <t>长潭口水渠工程</t>
  </si>
  <si>
    <t>修复被洪水冲毁的长谭口水渠</t>
  </si>
  <si>
    <t xml:space="preserve">百香果种植 </t>
  </si>
  <si>
    <t>统筹发展400亩种植百香果产业项目</t>
  </si>
  <si>
    <t>大汉村</t>
  </si>
  <si>
    <t>南甫村</t>
  </si>
  <si>
    <t>武岭村</t>
  </si>
  <si>
    <t>岭排桥建设</t>
  </si>
  <si>
    <t>连接岭排田心两村小桥，方便农业生产和群众出行</t>
  </si>
  <si>
    <t>中心桥建设</t>
  </si>
  <si>
    <t>连接中心石底下两村小桥，方便农业生产和群众出行</t>
  </si>
  <si>
    <t>小竹村</t>
  </si>
  <si>
    <t>元甫村</t>
  </si>
  <si>
    <t xml:space="preserve">建设村委会大院 </t>
  </si>
  <si>
    <t>东莞引导资金</t>
  </si>
  <si>
    <t>建设中</t>
  </si>
  <si>
    <t>涌溪村</t>
  </si>
  <si>
    <t>电商扶贫项目</t>
  </si>
  <si>
    <t>已立项/已批准</t>
  </si>
  <si>
    <t>坪岗村</t>
  </si>
  <si>
    <t>水口镇</t>
  </si>
  <si>
    <t>泷头村</t>
  </si>
  <si>
    <t>2019年韶关引导资金</t>
  </si>
  <si>
    <t>完善公共服务中心附属设施工程</t>
  </si>
  <si>
    <t>完善750平方大楼的附属设施工程，计划完善厨房、绿化、围墙、硬化等附属工程。</t>
  </si>
  <si>
    <t>公共服务中心办公设备项目</t>
  </si>
  <si>
    <t>新建公共服务中心购买一批办公桌椅、电脑、空调等设备</t>
  </si>
  <si>
    <t>完成支付</t>
  </si>
  <si>
    <t>居家养老中心</t>
  </si>
  <si>
    <t>建设居家养老中心</t>
  </si>
  <si>
    <t>五小工程建设</t>
  </si>
  <si>
    <t>后龙山登山步道建设</t>
  </si>
  <si>
    <t>群星村</t>
  </si>
  <si>
    <t>小水面桥工程</t>
  </si>
  <si>
    <t>配合今年5公里村道建设项目的推进，在通往石庄村方向修建小水面桥</t>
  </si>
  <si>
    <t>已竣工未验收</t>
  </si>
  <si>
    <t>张和坝交通桥建设工程</t>
  </si>
  <si>
    <t>配合今年5公里村道建设项目的推进，在通往江头镇方向修建张和坝交通桥</t>
  </si>
  <si>
    <t>已完成政府立项及代理邀标</t>
  </si>
  <si>
    <t>5KM村道路基工程</t>
  </si>
  <si>
    <t>配合今年5公里村道建设项目的推进，先行修建路基</t>
  </si>
  <si>
    <t>下湖村</t>
  </si>
  <si>
    <t>下湖村道扩宽提升为县道项目</t>
  </si>
  <si>
    <t>对湖口承平-下湖村村道进行扩宽提升为县道</t>
  </si>
  <si>
    <t>水口村</t>
  </si>
  <si>
    <t>水口村青年文明实践站</t>
  </si>
  <si>
    <t>装修和改建位于水口村墟内的原红军公所临时救助站，作为青少年和新时代红色革命实践基地</t>
  </si>
  <si>
    <t>雪亮工程（视频监控）</t>
  </si>
  <si>
    <t>在全村范围内装上视频监控（雪亮工程）</t>
  </si>
  <si>
    <t>大坑村民活动中心与塘胜村民活动中心</t>
  </si>
  <si>
    <t>在大坑和塘胜两个村小组各建一栋村民活动中心</t>
  </si>
  <si>
    <t>赤岭村</t>
  </si>
  <si>
    <t>党群服务中心改造</t>
  </si>
  <si>
    <t>利用原村活动中心改造未村党群服务中心</t>
  </si>
  <si>
    <t>电排线路改造</t>
  </si>
  <si>
    <t>对原有的在用电排进行改造升级，提高效率（灌溉农田400亩，灌溉水渠三面光）</t>
  </si>
  <si>
    <t>电排站水渠三面光</t>
  </si>
  <si>
    <t>新建500米水渠三面光</t>
  </si>
  <si>
    <t>卫生站改造项目</t>
  </si>
  <si>
    <t>对卫生站改造</t>
  </si>
  <si>
    <t>入股阳光玫瑰葡萄园项目</t>
  </si>
  <si>
    <t>沙头村</t>
  </si>
  <si>
    <t>党群服务中心</t>
  </si>
  <si>
    <t>新建约500平方党群服务中心</t>
  </si>
  <si>
    <t>村道建设</t>
  </si>
  <si>
    <t>扩建村道（5.5米*970米）硬底化</t>
  </si>
  <si>
    <t>光伏项目</t>
  </si>
  <si>
    <t>建设22.68KW光伏发电项目</t>
  </si>
  <si>
    <t>卫生站项目</t>
  </si>
  <si>
    <t>芥菜产业种植</t>
  </si>
  <si>
    <t>发展100亩包心芥种植</t>
  </si>
  <si>
    <t>乌迳镇</t>
  </si>
  <si>
    <t>坪塘村</t>
  </si>
  <si>
    <t>村委会党建宣传项目建设</t>
  </si>
  <si>
    <t>入股阳光玫瑰葡萄产业园</t>
  </si>
  <si>
    <t>镇统筹产业，入股葡萄园或者茶叶园</t>
  </si>
  <si>
    <t>入股白龙茶叶产业园</t>
  </si>
  <si>
    <t>镇统筹产业，入股白龙茶叶产业园</t>
  </si>
  <si>
    <t>冬种芥菜</t>
  </si>
  <si>
    <t>支持村发展本地产业，冬种芥菜</t>
  </si>
  <si>
    <t>支付坪塘村村组门牌费用</t>
  </si>
  <si>
    <t>已验收未（完全）支付</t>
  </si>
  <si>
    <t>乌迳镇坪塘村为35户缺家具贫困户发家具</t>
  </si>
  <si>
    <t>乌迳镇坪塘村杨公坑水渠建设工程</t>
  </si>
  <si>
    <t>龙迳村</t>
  </si>
  <si>
    <t>龙迳村大溪背农田灌溉水渠三面光工程</t>
  </si>
  <si>
    <t>支付贫困户自来水管道安装费</t>
  </si>
  <si>
    <t>田心村</t>
  </si>
  <si>
    <t>白龙村</t>
  </si>
  <si>
    <t>村委会大楼防晒防漏雨棚</t>
  </si>
  <si>
    <t>支付龙迳村村组门牌费用</t>
  </si>
  <si>
    <t>乌迳镇龙迳村为10户缺沙发贫困户发木沙发</t>
  </si>
  <si>
    <t>响联村</t>
  </si>
  <si>
    <t>机耕路建设项目</t>
  </si>
  <si>
    <t>在响联村各个自然村修建多条机耕道，合计约5000米。</t>
  </si>
  <si>
    <t>完成筹备（形成计划）</t>
  </si>
  <si>
    <t>农业灌溉山塘挖深加固</t>
  </si>
  <si>
    <t>大坑，樟坑，上下屋井下各1口，新建挖深用于生产灌溉。</t>
  </si>
  <si>
    <t>完成筹备（选址阶段）</t>
  </si>
  <si>
    <t>产业发展</t>
  </si>
  <si>
    <t>长龙村</t>
  </si>
  <si>
    <t>党建宣传</t>
  </si>
  <si>
    <t>文体广场</t>
  </si>
  <si>
    <t>门牌</t>
  </si>
  <si>
    <t>每户一牌</t>
  </si>
  <si>
    <t>购置家具</t>
  </si>
  <si>
    <t>为20户贫困户配套家具</t>
  </si>
  <si>
    <t>黄塘村</t>
  </si>
  <si>
    <t>为缺沙发贫困户发木沙发和餐桌（含桌椅）</t>
  </si>
  <si>
    <t>肖屋水渠三面光</t>
  </si>
  <si>
    <t>党员活动中心配套设施</t>
  </si>
  <si>
    <t>电脑、打印机等办公用品</t>
  </si>
  <si>
    <t>支付黄塘村村组门牌费用</t>
  </si>
  <si>
    <t>珠玑灵潭</t>
  </si>
  <si>
    <t>黄洞村</t>
  </si>
  <si>
    <t>维修路灯款</t>
  </si>
  <si>
    <t>路灯维修维护工程</t>
  </si>
  <si>
    <t>已完成竣工，待支付</t>
  </si>
  <si>
    <t>山塘涵洞维修</t>
  </si>
  <si>
    <t>维修1口山塘涵洞</t>
  </si>
  <si>
    <t>维修白众桥1座</t>
  </si>
  <si>
    <t>维修水毁桥1座</t>
  </si>
  <si>
    <t>道路硬化工程</t>
  </si>
  <si>
    <t>省道342线至村委路段拓宽、硬化松山下至满坑路段、老窝俚至白众桥道路，约2公里</t>
  </si>
  <si>
    <t>2019-10月</t>
  </si>
  <si>
    <t>黄洞村合作社党员合作室</t>
  </si>
  <si>
    <t>批塑、换瓦面</t>
  </si>
  <si>
    <t>2019月12月</t>
  </si>
  <si>
    <t>50亩</t>
  </si>
  <si>
    <t>黄洞村扶持发展壮大村级集体经济试点配套项目</t>
  </si>
  <si>
    <t>拟发展600亩百香果种植基地，流转土地、平整土地、修建农田水利等基地配套</t>
  </si>
  <si>
    <t>投资葡萄园</t>
  </si>
  <si>
    <t>由镇政府统筹投资葡萄园，增加村集体收入</t>
  </si>
  <si>
    <t>镇统筹</t>
  </si>
  <si>
    <t>入股白龙村茶叶园</t>
  </si>
  <si>
    <t>贫困户家具配套项目</t>
  </si>
  <si>
    <t>为21户贫困户配套家具</t>
  </si>
  <si>
    <t>田心村村组门牌</t>
  </si>
  <si>
    <t>松木塘村小组新时代文明实践站修缮配套工程项目</t>
  </si>
  <si>
    <t>松木塘村小组新时代文明实践站修缮配套工程</t>
  </si>
  <si>
    <t>黄泥井篮球场项目</t>
  </si>
  <si>
    <t>珠玑镇</t>
  </si>
  <si>
    <t>里东村</t>
  </si>
  <si>
    <t>里东岗娘娘庙三面光（水渠）项目</t>
  </si>
  <si>
    <t>三面光水渠约700米</t>
  </si>
  <si>
    <t>里东岗娘娘庙</t>
  </si>
  <si>
    <t>入股南雄市阳光玫瑰葡萄园</t>
  </si>
  <si>
    <t>里东村党分支部办公家具</t>
  </si>
  <si>
    <t>购买10套办公家具及配套设施、小型会议桌及配套设施</t>
  </si>
  <si>
    <t>里东村委会</t>
  </si>
  <si>
    <t>里东村委会广场配套设施器材</t>
  </si>
  <si>
    <t>新增健身器材滑梯、高低杠、乒乓球台、铁椅塑钢木凳等</t>
  </si>
  <si>
    <t>里东村居家养老中心建设配套资金</t>
  </si>
  <si>
    <t>里东村新建居家养老中心建设配套资金</t>
  </si>
  <si>
    <t>里东村养殖小龙虾示范基地</t>
  </si>
  <si>
    <t>在里东岗、老城村小组流转50亩，进行基础建设，出租使用。</t>
  </si>
  <si>
    <t>洋湖村</t>
  </si>
  <si>
    <t>洋湖村委会屋顶光伏发电系统工程</t>
  </si>
  <si>
    <t>屋顶光伏发电系统工程共55千瓦</t>
  </si>
  <si>
    <t>珠玑镇洋湖村委会及洋湖村旧小学前（危房改造）屋顶</t>
  </si>
  <si>
    <t>2018年1月</t>
  </si>
  <si>
    <t>2018年3月</t>
  </si>
  <si>
    <t>提交报账资料</t>
  </si>
  <si>
    <t xml:space="preserve">洋湖村物业经济 </t>
  </si>
  <si>
    <t>珠玑1号民宿</t>
  </si>
  <si>
    <t>南雄珠玑</t>
  </si>
  <si>
    <t>2019年8月</t>
  </si>
  <si>
    <t>2019年12月</t>
  </si>
  <si>
    <t>完成筹备</t>
  </si>
  <si>
    <t>古田村</t>
  </si>
  <si>
    <t>村公共服务中心</t>
  </si>
  <si>
    <t>新建古田村470平方米公共服务中心第二层</t>
  </si>
  <si>
    <t>古田村营足下村道硬底化改造工程</t>
  </si>
  <si>
    <t>新建硬化古田营足下村自然村道约1.3公里</t>
  </si>
  <si>
    <t>村级光伏发电站</t>
  </si>
  <si>
    <t>新建古田村58千瓦光伏发电站</t>
  </si>
  <si>
    <t>已交镇扶贫办报账</t>
  </si>
  <si>
    <t>里仁村</t>
  </si>
  <si>
    <t>里仁村公共服务中心建设项目</t>
  </si>
  <si>
    <t>对村旧有公共服务站平房进行拆除，新建2层公共服务中心，扩大公共服务场所，规范设置村委各业务办公室</t>
  </si>
  <si>
    <t>幸福楼周边环境整治工程</t>
  </si>
  <si>
    <t>东莞南城统一组织建设村幸福楼主体，由村对幸福楼周边池塘、空地进行环境整治，优化居住生活环境。</t>
  </si>
  <si>
    <t>里仁村党群活动中心升级改造项目</t>
  </si>
  <si>
    <t>对旧有党群活动中心2层建筑进行翻新，扩建会议室满足党员会议需求，规范设置党员活动室、阅览室，全面建强党建阵地，以党建引领脱贫攻坚事业</t>
  </si>
  <si>
    <t>危房改造户批荡</t>
  </si>
  <si>
    <t>8户危房改造户墙壁批荡</t>
  </si>
  <si>
    <t>泰源村</t>
  </si>
  <si>
    <t>种植板栗</t>
  </si>
  <si>
    <t>珠玑镇泰源村</t>
  </si>
  <si>
    <t>具体项目以实际为准</t>
  </si>
  <si>
    <t>泰源村集古驿道路灯安装和泰源小学修复工程</t>
  </si>
  <si>
    <t>泰源村古驿道安装路灯，泰源村小学装修</t>
  </si>
  <si>
    <t>泰源村古驿道，泰源村小学</t>
  </si>
  <si>
    <t>长迳村</t>
  </si>
  <si>
    <t>党建服务中心升级改造工程</t>
  </si>
  <si>
    <t>室外地坪约450平方米，绿化以及围墙拆除</t>
  </si>
  <si>
    <t>长迳村村委会</t>
  </si>
  <si>
    <t>长迳村村文化广场建设工程</t>
  </si>
  <si>
    <t>室外地坪约600平方米</t>
  </si>
  <si>
    <t>长迳村泥岭村旧篮球场</t>
  </si>
  <si>
    <t>贫困户水电厕所修缮工程</t>
  </si>
  <si>
    <t>16户贫困户修缮水电家居</t>
  </si>
  <si>
    <t>16户贫困户家中</t>
  </si>
  <si>
    <t>长迳村种植油茶树项目</t>
  </si>
  <si>
    <t>流转土地40亩，发展油茶产业</t>
  </si>
  <si>
    <t>三佳农业公园入口处左侧</t>
  </si>
  <si>
    <t>祇芫村</t>
  </si>
  <si>
    <t>原祇芫小学改造为党群服务中心</t>
  </si>
  <si>
    <t>祇芫小学</t>
  </si>
  <si>
    <t>中坑水电站改建</t>
  </si>
  <si>
    <t>维修更换原中坑水电站旧设备</t>
  </si>
  <si>
    <t>祇芫中坑水库</t>
  </si>
  <si>
    <t>正在筹备</t>
  </si>
  <si>
    <t>中坑水电站电路改造</t>
  </si>
  <si>
    <t>祇芫村委会</t>
  </si>
  <si>
    <t>新村村</t>
  </si>
  <si>
    <t>居家养老活动中心尾款</t>
  </si>
  <si>
    <t>支付居家养老活动中心项目工程尾款</t>
  </si>
  <si>
    <t>新村村委会</t>
  </si>
  <si>
    <t>采购居家养老活动中心及会议室电器设备</t>
  </si>
  <si>
    <t>联防队购买装备</t>
  </si>
  <si>
    <t>贫困户墙壁粉刷</t>
  </si>
  <si>
    <t>资助8户贫困户批荡房屋</t>
  </si>
  <si>
    <t>50亩连片产业发展</t>
  </si>
  <si>
    <t>50亩连片产业</t>
  </si>
  <si>
    <t>湖口镇</t>
  </si>
  <si>
    <t>岗围村</t>
  </si>
  <si>
    <t>岗围村机耕道11个点加宽</t>
  </si>
  <si>
    <t>基础设施和公共服务</t>
  </si>
  <si>
    <t>岗围村小学校园硬化工程</t>
  </si>
  <si>
    <t>统筹投资阳光玫瑰产业园</t>
  </si>
  <si>
    <t>三角村</t>
  </si>
  <si>
    <t>为贫困户安装自来水</t>
  </si>
  <si>
    <t>村委会大楼建设</t>
  </si>
  <si>
    <t>太和村</t>
  </si>
  <si>
    <t>村委会大楼装修</t>
  </si>
  <si>
    <t>里和村</t>
  </si>
  <si>
    <t>为贫困户粉刷墙壁</t>
  </si>
  <si>
    <t>长市村</t>
  </si>
  <si>
    <t>水利道路建设</t>
  </si>
  <si>
    <t>201812月</t>
  </si>
  <si>
    <t>修复农田水利设施</t>
  </si>
  <si>
    <t>统筹入股市级扶贫项目</t>
  </si>
  <si>
    <t>邓坊镇</t>
  </si>
  <si>
    <t>洋西村</t>
  </si>
  <si>
    <t>37户贫困户</t>
  </si>
  <si>
    <t>一村一品优质稻建设配套项目</t>
  </si>
  <si>
    <t>一村一品优质稻产业配套设施</t>
  </si>
  <si>
    <t>榨油厂建设配套项目</t>
  </si>
  <si>
    <t>广场至井湾路口拓宽工程，提高出行安全</t>
  </si>
  <si>
    <t>15户贫困户春节前刷墙</t>
  </si>
  <si>
    <t>15户贫困户春节前刷墙，提高生活质量</t>
  </si>
  <si>
    <t>31.9kwp光伏发电项目</t>
  </si>
  <si>
    <t>建设31.9kwp光伏发电项目，实现稳定村集体增收。</t>
  </si>
  <si>
    <t>村委会办公设施</t>
  </si>
  <si>
    <t>村委会办公室置办打印机一台，电脑一台及配件0.5987万元</t>
  </si>
  <si>
    <t>洋西村委会</t>
  </si>
  <si>
    <t>赤石村</t>
  </si>
  <si>
    <t>6户贫困户家具购买</t>
  </si>
  <si>
    <t>6户贫困户家具购买，提高生活质量</t>
  </si>
  <si>
    <t>4户贫困户春节前刷墙</t>
  </si>
  <si>
    <t>4户贫困户春节前刷墙，提高生活质量</t>
  </si>
  <si>
    <t>赤石村街巷太阳能灯亮化项目</t>
  </si>
  <si>
    <t>全村预计安装400盏太阳能挂墙街巷灯，项目预算约10万元</t>
  </si>
  <si>
    <t>赤石村水渠项目</t>
  </si>
  <si>
    <t>完善赤石村水渠，项目预算约10万元</t>
  </si>
  <si>
    <t>赤石村治安联防摩托车配备项目</t>
  </si>
  <si>
    <t>赤石村治安联防摩托车配备，项目预算约5万元</t>
  </si>
  <si>
    <t>赤石村新增雪亮工程</t>
  </si>
  <si>
    <t>赤石村新增雪亮工程，项目预算约5万元</t>
  </si>
  <si>
    <t>邓坊镇赤石村委会至和睦塘村村道路面加宽工程</t>
  </si>
  <si>
    <t>邓坊镇赤石村委会至和睦塘村村道路面加宽工程，2019引导资金配套约0.96万元</t>
  </si>
  <si>
    <t>入股灵潭村阳光玫瑰葡萄</t>
  </si>
  <si>
    <t>入股灵潭村阳光玫瑰葡萄约40万元，增加村集体收益4万元/年</t>
  </si>
  <si>
    <t>赤马村</t>
  </si>
  <si>
    <t>2019年赤马村购买家具项目</t>
  </si>
  <si>
    <t>为10户贫困户购买家具</t>
  </si>
  <si>
    <t>赤马村委会</t>
  </si>
  <si>
    <t>赤马村公共服务站建设工程</t>
  </si>
  <si>
    <t>赤马村7队8队水渠三面光、1队东圳清淤、2队山塘维修</t>
  </si>
  <si>
    <t>赤马村14户贫困户粉刷墙</t>
  </si>
  <si>
    <t>为14户贫困户粉刷墙</t>
  </si>
  <si>
    <t>百顺镇</t>
  </si>
  <si>
    <t>百顺村</t>
  </si>
  <si>
    <t>Y423线挡土墙</t>
  </si>
  <si>
    <t>支付Y423线挡土墙费用</t>
  </si>
  <si>
    <t>百顺广场卫生间</t>
  </si>
  <si>
    <t>支付百顺广场卫生间费用</t>
  </si>
  <si>
    <t>百顺村委会汾水老屋LED路灯安装工程项目</t>
  </si>
  <si>
    <t>支付百顺村委会汾水老屋安装LED路灯20盏项目</t>
  </si>
  <si>
    <t>河洞山至金狮水2公里，坪头应至马洞1公里道路硬化</t>
  </si>
  <si>
    <t>河洞山至金狮水2公里，坪头应至马洞1公里道路硬化配套资金</t>
  </si>
  <si>
    <t>冬脆枣种植项目</t>
  </si>
  <si>
    <t>50亩冬脆枣种植项目</t>
  </si>
  <si>
    <t>东坑村</t>
  </si>
  <si>
    <t>东坑扶贫电站</t>
  </si>
  <si>
    <t>装机容量为320 kw，年平均发电量80万kw·h</t>
  </si>
  <si>
    <t>全安镇</t>
  </si>
  <si>
    <t>杨沥村</t>
  </si>
  <si>
    <t>杨沥村光伏发电建设工程</t>
  </si>
  <si>
    <t>杨沥村建设45千瓦光伏发电项目</t>
  </si>
  <si>
    <t>已完成支付</t>
  </si>
  <si>
    <t>未实施</t>
  </si>
  <si>
    <t>杨沥村中村机耕桥新建</t>
  </si>
  <si>
    <t>中村机耕桥新建</t>
  </si>
  <si>
    <t>已完工，正在报支付</t>
  </si>
  <si>
    <t>密下水村</t>
  </si>
  <si>
    <t>村道硬化工程</t>
  </si>
  <si>
    <t>硬化3.4公里村道</t>
  </si>
  <si>
    <t>未开始</t>
  </si>
  <si>
    <t>村道会车道建设</t>
  </si>
  <si>
    <t>建设9个会车道</t>
  </si>
  <si>
    <t>“三清三拆”项目</t>
  </si>
  <si>
    <t>开展新农村建设</t>
  </si>
  <si>
    <t>村委会办公设施采购</t>
  </si>
  <si>
    <t>完善村委会办公设施建设</t>
  </si>
  <si>
    <t>完成前期准备工作</t>
  </si>
  <si>
    <t>村委会围墙及土地平整硬化项目</t>
  </si>
  <si>
    <t>提升村委会办公环境</t>
  </si>
  <si>
    <t>密下水村饮用水改造工程</t>
  </si>
  <si>
    <t>饮用水改造</t>
  </si>
  <si>
    <t>2020月6月</t>
  </si>
  <si>
    <t>密下水村各村小组水利圳道建设</t>
  </si>
  <si>
    <t>密下水村贫困户2019年下半年开展家禽养殖及水稻、花生和百香果种植产业扶持项目</t>
  </si>
  <si>
    <t>实施以奖代补配套政策，向贫困户发放化肥和饲料</t>
  </si>
  <si>
    <t>已实施，未完成支付</t>
  </si>
  <si>
    <t>投资阳光玫瑰葡萄园项目</t>
  </si>
  <si>
    <t>入股产业扶贫项目，增加村集体收入</t>
  </si>
  <si>
    <t>扶持有劳动能力贫困户发展泥鳅养殖</t>
  </si>
  <si>
    <t>主田镇</t>
  </si>
  <si>
    <t>大坝村</t>
  </si>
  <si>
    <t>居家养老中心二期工程</t>
  </si>
  <si>
    <t>建筑面积370平方米</t>
  </si>
  <si>
    <t>2018年6月</t>
  </si>
  <si>
    <t>2019年6月</t>
  </si>
  <si>
    <t>村级卫生站</t>
  </si>
  <si>
    <t>建筑面积120平方米</t>
  </si>
  <si>
    <t>自来水工程</t>
  </si>
  <si>
    <t>把8个自然村得自来水管道从主干道通到每家每户</t>
  </si>
  <si>
    <t>2019年7月</t>
  </si>
  <si>
    <t>百香果</t>
  </si>
  <si>
    <t>发展特色产业，规划种植100亩百香果</t>
  </si>
  <si>
    <t>大坝村委会</t>
  </si>
  <si>
    <t>村道扩宽</t>
  </si>
  <si>
    <t>乌石坑到白石坑、矮台、大门路、张天坵村道1.5公里扩宽2米</t>
  </si>
  <si>
    <t>主田村</t>
  </si>
  <si>
    <t>百香果产业</t>
  </si>
  <si>
    <t>100亩</t>
  </si>
  <si>
    <t>古市镇</t>
  </si>
  <si>
    <t>丹布村</t>
  </si>
  <si>
    <t>灌溉主渠“三面光”修复工程</t>
  </si>
  <si>
    <t>全面修复村主导灌溉主渠</t>
  </si>
  <si>
    <t>2020年1月</t>
  </si>
  <si>
    <t>小龙虾养殖</t>
  </si>
  <si>
    <t>小龙虾产业扶贫项目（第一期100亩）</t>
  </si>
  <si>
    <t>2029年12月</t>
  </si>
  <si>
    <t>党建阵地建设</t>
  </si>
  <si>
    <t>在长坑坝、山门、湖罗丘三个党支部和村委二楼合作社添置办公设备和规范办公场所</t>
  </si>
  <si>
    <t>2019年5月</t>
  </si>
  <si>
    <t>丰源村</t>
  </si>
  <si>
    <t>全村</t>
  </si>
  <si>
    <t>修复李虎塘灌溉主渠，全长550米，高1米，宽1米</t>
  </si>
  <si>
    <t>岭排、塘尾、黄屋、学堂</t>
  </si>
  <si>
    <t>2019年11月</t>
  </si>
  <si>
    <t>坪田镇</t>
  </si>
  <si>
    <t>官陂村</t>
  </si>
  <si>
    <t>贫困户卫生间</t>
  </si>
  <si>
    <t>两间</t>
  </si>
  <si>
    <t>贫困户家</t>
  </si>
  <si>
    <t>沉坑陂头</t>
  </si>
  <si>
    <t>一座</t>
  </si>
  <si>
    <t>沉坑</t>
  </si>
  <si>
    <t>入股葡萄园</t>
  </si>
  <si>
    <t>珠玑灵潭村</t>
  </si>
  <si>
    <t>机耕道项目</t>
  </si>
  <si>
    <t>6条机耕道</t>
  </si>
  <si>
    <t>石构塘至乌迳道路硬底化</t>
  </si>
  <si>
    <t>1700米</t>
  </si>
  <si>
    <t>石构塘</t>
  </si>
  <si>
    <t>长坑村</t>
  </si>
  <si>
    <t xml:space="preserve">  珠玑灵潭村</t>
  </si>
  <si>
    <t>文体广场建设</t>
  </si>
  <si>
    <t xml:space="preserve">  新建长坑村文体广场800平方</t>
  </si>
  <si>
    <t xml:space="preserve">  长坑村</t>
  </si>
  <si>
    <t>油山镇</t>
  </si>
  <si>
    <t>黄田村</t>
  </si>
  <si>
    <t>三面光工程</t>
  </si>
  <si>
    <t>温屋三面光工程</t>
  </si>
  <si>
    <t>黄田</t>
  </si>
  <si>
    <t>机耕桥2座</t>
  </si>
  <si>
    <t>机耕桥</t>
  </si>
  <si>
    <t>电排</t>
  </si>
  <si>
    <t>入股阳光葡萄园</t>
  </si>
  <si>
    <t>澜河镇</t>
  </si>
  <si>
    <t>白云村</t>
  </si>
  <si>
    <t>白云村雪亮工程</t>
  </si>
  <si>
    <t>在白云村各村道主要路口安装监控摄像头9个</t>
  </si>
  <si>
    <t>白云村的重要进出口、重点区域、重点场所</t>
  </si>
  <si>
    <t>白云村饮水工程</t>
  </si>
  <si>
    <t>为白云村李树坵、黄坑、下门楼三个村小组实施由村口至农户家管道铺设工程</t>
  </si>
  <si>
    <t>白云村李树坵、黄坑、下门楼</t>
  </si>
  <si>
    <t>龙溪石道路硬底化工程</t>
  </si>
  <si>
    <t>对龙溪石烈士纪念碑4公里道路实施硬底化</t>
  </si>
  <si>
    <t>白云村龙溪石</t>
  </si>
  <si>
    <t>芒东坪道路硬底化工程</t>
  </si>
  <si>
    <t>对白云芒东坪自然村约1公里道路实施硬底化</t>
  </si>
  <si>
    <t>白云村芒东坪自然村</t>
  </si>
  <si>
    <t>入股阳光玫瑰葡萄园扩园项目</t>
  </si>
  <si>
    <t>追加投资市统筹阳光玫瑰葡萄园扩园项目</t>
  </si>
  <si>
    <t>澜河镇白云村茶叶种植</t>
  </si>
  <si>
    <t>拟由白云村委会统筹土地200亩，成立合作社，再由合作社与南亩镇茶叶公司合作，采取“农户+合作社＋公司”订单式发展模式进行种植和销售茶叶</t>
  </si>
  <si>
    <t>澜河村</t>
  </si>
  <si>
    <t>市统筹入股阳光玫瑰葡萄园项目</t>
  </si>
  <si>
    <t>珠玑</t>
  </si>
  <si>
    <t>澜河杨屋经矽头至锅坑公路建设工程配套资金</t>
  </si>
  <si>
    <t>澜河杨屋经矽头至锅坑硬化工程</t>
  </si>
  <si>
    <t>澜河镇澜河村</t>
  </si>
  <si>
    <t>澜河村雪亮工程</t>
  </si>
  <si>
    <t>建设澜河村雪亮工程</t>
  </si>
  <si>
    <t>澜河主路至矽头公路建设工程配套资金</t>
  </si>
  <si>
    <t>澜河主路至矽头公路建设工程</t>
  </si>
  <si>
    <t>澜河主路至上社村公路建设工程配套资金</t>
  </si>
  <si>
    <t>澜河主路至上社村公路建设工程</t>
  </si>
  <si>
    <t>澜河主路至竹山背公路建设工程配套资金</t>
  </si>
  <si>
    <t>澜河主路至竹山背硬化工程</t>
  </si>
  <si>
    <t>茶园项目</t>
  </si>
  <si>
    <t>茶园</t>
  </si>
  <si>
    <t>黄坑镇</t>
  </si>
  <si>
    <t>许村村</t>
  </si>
  <si>
    <t>芸田水自然村文体广场</t>
  </si>
  <si>
    <t>含灯光篮球场、羽毛球场、乒乓球场、舞台、健身路径及休闲设施。</t>
  </si>
  <si>
    <t>芸田水自然村</t>
  </si>
  <si>
    <t>投资井水窝金果生态农业专业合社</t>
  </si>
  <si>
    <t>投资井水窝金果生态农业专业合社，带动村集体经济</t>
  </si>
  <si>
    <t>为12户贫困户购买家具</t>
  </si>
  <si>
    <t>小陂村</t>
  </si>
  <si>
    <t>资助贫困户修缮房屋及家具配套</t>
  </si>
  <si>
    <t>已完工（已上报资料）</t>
  </si>
  <si>
    <t>预计2019年10月</t>
  </si>
  <si>
    <t>猪头岭机耕道路工程</t>
  </si>
  <si>
    <t>猪头岭自然村</t>
  </si>
  <si>
    <t>已完工（已报账）</t>
  </si>
  <si>
    <t>猪头岭机耕道路填充工程</t>
  </si>
  <si>
    <t>小陂村道路排水设施配套工程项目</t>
  </si>
  <si>
    <t>小陂村党建宣传加配套工程项目</t>
  </si>
  <si>
    <t>党建宣传加配套工程</t>
  </si>
  <si>
    <t>小陂村村委会零星工程项目</t>
  </si>
  <si>
    <t>杨梅坑电排启动器项目项目</t>
  </si>
  <si>
    <t>杨梅坑</t>
  </si>
  <si>
    <t>小陂村雪亮工程</t>
  </si>
  <si>
    <t>预计2019年12月</t>
  </si>
  <si>
    <t>投资阳光玫瑰葡萄产业园</t>
  </si>
  <si>
    <t>南雄市</t>
  </si>
  <si>
    <t>小陂头村路坚建设</t>
  </si>
  <si>
    <t>小陂头村</t>
  </si>
  <si>
    <t>帽子峰</t>
  </si>
  <si>
    <t>富竹村</t>
  </si>
  <si>
    <t>菊花种植</t>
  </si>
  <si>
    <t>富竹村利用大面佛种养合作社为准备带领村民及贫困户发展柑橘、菊花、中药材种植等</t>
  </si>
  <si>
    <t>产业项目</t>
  </si>
  <si>
    <t>晚稻收割完以后，流转土地发展产业</t>
  </si>
  <si>
    <t>开发民宿客栈</t>
  </si>
  <si>
    <t>在洞头村河背村小组联合开发河背民宿客栈</t>
  </si>
  <si>
    <t>洞头村</t>
  </si>
  <si>
    <t>蓝创农旅开发有限公司种植金丝皇菊200亩</t>
  </si>
  <si>
    <t>雄州街道</t>
  </si>
  <si>
    <t>上坪村</t>
  </si>
  <si>
    <t>上坪村群众文化体育活动中心和活动广场工程</t>
  </si>
  <si>
    <t>在原村委综合楼的基础上改造建设上坪村群众文体活动中心和活动广场</t>
  </si>
  <si>
    <t>上坪村委会</t>
  </si>
  <si>
    <t>计划于2020年2月支出</t>
  </si>
  <si>
    <t>电灌站改造更新工程</t>
  </si>
  <si>
    <t>对村现有神仙岗和陈屋两座电灌站进行修缮改造</t>
  </si>
  <si>
    <t>南亩镇</t>
  </si>
  <si>
    <t>南亩村</t>
  </si>
  <si>
    <t>地漆篮球场</t>
  </si>
  <si>
    <t>在老虚广场修建一个标准篮球场</t>
  </si>
  <si>
    <t>老虚3村小组</t>
  </si>
  <si>
    <t>实施中</t>
  </si>
  <si>
    <t>茶叶育苗基地</t>
  </si>
  <si>
    <t>在南亩建设一个育苗基地</t>
  </si>
  <si>
    <t>11队文体广场项目</t>
  </si>
  <si>
    <t>在南亩文坑老屋11队修建一个标准篮球场</t>
  </si>
  <si>
    <t>已完工</t>
  </si>
  <si>
    <t>南亩3队修建陂头</t>
  </si>
  <si>
    <t>在南亩3队上水修建陂头 宽约8米、高约4米</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</si>
</sst>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3" formatCode="_ * #,##0.00_ ;_ * \-#,##0.00_ ;_ * &quot;-&quot;??_ ;_ @_ "/>
    <numFmt numFmtId="176" formatCode="0.0000_ "/>
    <numFmt numFmtId="177" formatCode="yyyy&quot;年&quot;m&quot;月&quot;;@"/>
    <numFmt numFmtId="41" formatCode="_ * #,##0_ ;_ * \-#,##0_ ;_ * &quot;-&quot;_ ;_ @_ "/>
    <numFmt numFmtId="178" formatCode="0.0000_);[Red]\(0.0000\)"/>
  </numFmts>
  <fonts count="32">
    <font>
      <sz val="11"/>
      <color theme="1"/>
      <name val="宋体"/>
      <charset val="134"/>
      <scheme val="minor"/>
    </font>
    <font>
      <sz val="11"/>
      <name val="宋体"/>
      <charset val="134"/>
      <scheme val="minor"/>
    </font>
    <font>
      <sz val="10"/>
      <name val="宋体"/>
      <charset val="134"/>
    </font>
    <font>
      <sz val="11"/>
      <name val="宋体"/>
      <charset val="134"/>
    </font>
    <font>
      <b/>
      <sz val="20"/>
      <name val="宋体"/>
      <charset val="134"/>
      <scheme val="minor"/>
    </font>
    <font>
      <b/>
      <sz val="11"/>
      <name val="宋体"/>
      <charset val="134"/>
    </font>
    <font>
      <sz val="9"/>
      <name val="宋体"/>
      <charset val="134"/>
      <scheme val="minor"/>
    </font>
    <font>
      <b/>
      <sz val="11"/>
      <name val="宋体"/>
      <charset val="134"/>
      <scheme val="minor"/>
    </font>
    <font>
      <b/>
      <sz val="9"/>
      <name val="宋体"/>
      <charset val="134"/>
      <scheme val="minor"/>
    </font>
    <font>
      <sz val="9"/>
      <color theme="1"/>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sz val="12"/>
      <name val="宋体"/>
      <charset val="134"/>
    </font>
    <font>
      <b/>
      <sz val="11"/>
      <color rgb="FFFFFFF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
      <sz val="11"/>
      <color indexed="8"/>
      <name val="宋体"/>
      <charset val="134"/>
    </font>
    <font>
      <b/>
      <sz val="9"/>
      <name val="宋体"/>
      <charset val="134"/>
    </font>
  </fonts>
  <fills count="3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80">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4" fillId="16"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8" applyNumberFormat="0" applyFont="0" applyAlignment="0" applyProtection="0">
      <alignment vertical="center"/>
    </xf>
    <xf numFmtId="0" fontId="0" fillId="0" borderId="0"/>
    <xf numFmtId="0" fontId="10" fillId="19" borderId="0" applyNumberFormat="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4" fillId="0" borderId="0" applyProtection="0"/>
    <xf numFmtId="0" fontId="26" fillId="0" borderId="12" applyNumberFormat="0" applyFill="0" applyAlignment="0" applyProtection="0">
      <alignment vertical="center"/>
    </xf>
    <xf numFmtId="0" fontId="28" fillId="0" borderId="12" applyNumberFormat="0" applyFill="0" applyAlignment="0" applyProtection="0">
      <alignment vertical="center"/>
    </xf>
    <xf numFmtId="0" fontId="10" fillId="30" borderId="0" applyNumberFormat="0" applyBorder="0" applyAlignment="0" applyProtection="0">
      <alignment vertical="center"/>
    </xf>
    <xf numFmtId="0" fontId="16" fillId="0" borderId="15" applyNumberFormat="0" applyFill="0" applyAlignment="0" applyProtection="0">
      <alignment vertical="center"/>
    </xf>
    <xf numFmtId="0" fontId="10" fillId="18" borderId="0" applyNumberFormat="0" applyBorder="0" applyAlignment="0" applyProtection="0">
      <alignment vertical="center"/>
    </xf>
    <xf numFmtId="0" fontId="19" fillId="23" borderId="10" applyNumberFormat="0" applyAlignment="0" applyProtection="0">
      <alignment vertical="center"/>
    </xf>
    <xf numFmtId="0" fontId="0" fillId="0" borderId="0">
      <alignment vertical="center"/>
    </xf>
    <xf numFmtId="0" fontId="21" fillId="23" borderId="9" applyNumberFormat="0" applyAlignment="0" applyProtection="0">
      <alignment vertical="center"/>
    </xf>
    <xf numFmtId="0" fontId="0" fillId="0" borderId="0">
      <alignment vertical="center"/>
    </xf>
    <xf numFmtId="0" fontId="25" fillId="29" borderId="11" applyNumberFormat="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10" fillId="31" borderId="0" applyNumberFormat="0" applyBorder="0" applyAlignment="0" applyProtection="0">
      <alignment vertical="center"/>
    </xf>
    <xf numFmtId="0" fontId="27" fillId="0" borderId="13" applyNumberFormat="0" applyFill="0" applyAlignment="0" applyProtection="0">
      <alignment vertical="center"/>
    </xf>
    <xf numFmtId="0" fontId="29" fillId="0" borderId="14" applyNumberFormat="0" applyFill="0" applyAlignment="0" applyProtection="0">
      <alignment vertical="center"/>
    </xf>
    <xf numFmtId="0" fontId="15" fillId="21" borderId="0" applyNumberFormat="0" applyBorder="0" applyAlignment="0" applyProtection="0">
      <alignment vertical="center"/>
    </xf>
    <xf numFmtId="0" fontId="18" fillId="22" borderId="0" applyNumberFormat="0" applyBorder="0" applyAlignment="0" applyProtection="0">
      <alignment vertical="center"/>
    </xf>
    <xf numFmtId="0" fontId="0" fillId="0" borderId="0">
      <alignment vertical="center"/>
    </xf>
    <xf numFmtId="0" fontId="11" fillId="12" borderId="0" applyNumberFormat="0" applyBorder="0" applyAlignment="0" applyProtection="0">
      <alignment vertical="center"/>
    </xf>
    <xf numFmtId="0" fontId="10" fillId="24"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1" fillId="20" borderId="0" applyNumberFormat="0" applyBorder="0" applyAlignment="0" applyProtection="0">
      <alignment vertical="center"/>
    </xf>
    <xf numFmtId="0" fontId="11" fillId="11" borderId="0" applyNumberFormat="0" applyBorder="0" applyAlignment="0" applyProtection="0">
      <alignment vertical="center"/>
    </xf>
    <xf numFmtId="0" fontId="10" fillId="9" borderId="0" applyNumberFormat="0" applyBorder="0" applyAlignment="0" applyProtection="0">
      <alignment vertical="center"/>
    </xf>
    <xf numFmtId="0" fontId="0" fillId="0" borderId="0">
      <alignment vertical="center"/>
    </xf>
    <xf numFmtId="0" fontId="0" fillId="0" borderId="0">
      <alignment vertical="center"/>
    </xf>
    <xf numFmtId="0" fontId="10" fillId="33" borderId="0" applyNumberFormat="0" applyBorder="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0" fillId="8" borderId="0" applyNumberFormat="0" applyBorder="0" applyAlignment="0" applyProtection="0">
      <alignment vertical="center"/>
    </xf>
    <xf numFmtId="0" fontId="11"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1" fillId="34" borderId="0" applyNumberFormat="0" applyBorder="0" applyAlignment="0" applyProtection="0">
      <alignment vertical="center"/>
    </xf>
    <xf numFmtId="0" fontId="10" fillId="35" borderId="0" applyNumberFormat="0" applyBorder="0" applyAlignment="0" applyProtection="0">
      <alignment vertical="center"/>
    </xf>
    <xf numFmtId="0" fontId="0" fillId="0" borderId="0">
      <alignment vertical="center"/>
    </xf>
    <xf numFmtId="0" fontId="24" fillId="0" borderId="0">
      <alignment vertical="center"/>
    </xf>
    <xf numFmtId="0" fontId="24" fillId="0" borderId="0">
      <alignment vertical="center"/>
    </xf>
    <xf numFmtId="0" fontId="0" fillId="0" borderId="0">
      <alignment vertical="center"/>
    </xf>
    <xf numFmtId="0" fontId="0" fillId="0" borderId="0">
      <alignment vertical="center"/>
    </xf>
    <xf numFmtId="0" fontId="2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 fillId="0" borderId="0">
      <alignment vertical="center"/>
    </xf>
    <xf numFmtId="0" fontId="0" fillId="0" borderId="0">
      <alignment vertical="center"/>
    </xf>
    <xf numFmtId="0" fontId="24" fillId="0" borderId="0"/>
    <xf numFmtId="0" fontId="24" fillId="0" borderId="0"/>
    <xf numFmtId="0" fontId="0" fillId="0" borderId="0">
      <alignment vertical="center"/>
    </xf>
    <xf numFmtId="0" fontId="0" fillId="0" borderId="0"/>
    <xf numFmtId="0" fontId="0" fillId="0" borderId="0">
      <alignment vertical="center"/>
    </xf>
    <xf numFmtId="0" fontId="30" fillId="0" borderId="0" applyProtection="0">
      <alignment vertical="center"/>
    </xf>
  </cellStyleXfs>
  <cellXfs count="126">
    <xf numFmtId="0" fontId="0" fillId="0" borderId="0" xfId="0">
      <alignment vertical="center"/>
    </xf>
    <xf numFmtId="0" fontId="0" fillId="0" borderId="0" xfId="0" applyFill="1">
      <alignment vertical="center"/>
    </xf>
    <xf numFmtId="0" fontId="0" fillId="0" borderId="0" xfId="0" applyFill="1" applyAlignment="1">
      <alignment vertical="center"/>
    </xf>
    <xf numFmtId="0" fontId="0" fillId="2" borderId="0" xfId="0" applyFill="1" applyAlignment="1">
      <alignment vertical="center"/>
    </xf>
    <xf numFmtId="0" fontId="1" fillId="0" borderId="0" xfId="0" applyFont="1" applyFill="1" applyAlignment="1">
      <alignment vertical="center"/>
    </xf>
    <xf numFmtId="0" fontId="0" fillId="3" borderId="0" xfId="0" applyFill="1" applyAlignment="1">
      <alignment vertical="center"/>
    </xf>
    <xf numFmtId="0" fontId="1" fillId="0" borderId="0" xfId="0" applyFont="1" applyFill="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wrapText="1"/>
    </xf>
    <xf numFmtId="0" fontId="3" fillId="0" borderId="0" xfId="0" applyFont="1" applyFill="1" applyAlignment="1">
      <alignment horizontal="center" vertical="center"/>
    </xf>
    <xf numFmtId="0" fontId="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32" applyFont="1" applyFill="1" applyBorder="1" applyAlignment="1">
      <alignment horizontal="left"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63" applyFont="1" applyFill="1" applyBorder="1" applyAlignment="1">
      <alignment horizontal="left" vertical="center" wrapText="1"/>
    </xf>
    <xf numFmtId="0" fontId="6" fillId="0" borderId="1" xfId="63" applyFont="1" applyFill="1" applyBorder="1" applyAlignment="1" applyProtection="1">
      <alignment horizontal="left" vertical="center" wrapText="1"/>
    </xf>
    <xf numFmtId="0" fontId="6" fillId="0" borderId="1" xfId="78" applyFont="1" applyFill="1" applyBorder="1" applyAlignment="1">
      <alignment horizontal="center" vertical="center" wrapText="1"/>
    </xf>
    <xf numFmtId="0" fontId="6" fillId="0" borderId="4" xfId="78" applyFont="1" applyFill="1" applyBorder="1" applyAlignment="1">
      <alignment horizontal="center" vertical="center" wrapText="1"/>
    </xf>
    <xf numFmtId="0" fontId="6" fillId="0" borderId="1" xfId="78" applyFont="1" applyFill="1" applyBorder="1" applyAlignment="1">
      <alignment horizontal="left" vertical="center" wrapText="1"/>
    </xf>
    <xf numFmtId="0" fontId="6" fillId="0" borderId="6" xfId="78" applyFont="1" applyFill="1" applyBorder="1" applyAlignment="1">
      <alignment horizontal="center" vertical="center" wrapText="1"/>
    </xf>
    <xf numFmtId="0" fontId="6" fillId="0" borderId="1" xfId="77" applyFont="1" applyFill="1" applyBorder="1" applyAlignment="1">
      <alignment horizontal="left" vertical="center" wrapText="1"/>
    </xf>
    <xf numFmtId="0" fontId="6" fillId="0" borderId="1" xfId="76" applyFont="1" applyFill="1" applyBorder="1" applyAlignment="1" applyProtection="1">
      <alignment horizontal="left" vertical="center" wrapText="1"/>
    </xf>
    <xf numFmtId="0" fontId="6" fillId="0" borderId="5" xfId="78" applyFont="1" applyFill="1" applyBorder="1" applyAlignment="1">
      <alignment horizontal="center" vertical="center" wrapText="1"/>
    </xf>
    <xf numFmtId="57" fontId="6" fillId="0" borderId="1" xfId="78" applyNumberFormat="1" applyFont="1" applyFill="1" applyBorder="1" applyAlignment="1">
      <alignment horizontal="center" vertical="center" wrapText="1"/>
    </xf>
    <xf numFmtId="0" fontId="6" fillId="0" borderId="1" xfId="14" applyFont="1" applyFill="1" applyBorder="1" applyAlignment="1">
      <alignment horizontal="left" vertical="center" wrapText="1"/>
    </xf>
    <xf numFmtId="0" fontId="6" fillId="0" borderId="1" xfId="61" applyFont="1" applyFill="1" applyBorder="1" applyAlignment="1" applyProtection="1">
      <alignment horizontal="left" vertical="center" wrapText="1"/>
    </xf>
    <xf numFmtId="57" fontId="6" fillId="0" borderId="1" xfId="0" applyNumberFormat="1" applyFont="1" applyFill="1" applyBorder="1" applyAlignment="1">
      <alignment horizontal="center" vertical="center" wrapText="1"/>
    </xf>
    <xf numFmtId="0" fontId="7" fillId="0" borderId="0" xfId="0" applyFont="1" applyAlignment="1">
      <alignment horizontal="center" vertical="center"/>
    </xf>
    <xf numFmtId="0" fontId="5" fillId="4"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xf>
    <xf numFmtId="0" fontId="6" fillId="0" borderId="1" xfId="0" applyFont="1" applyFill="1" applyBorder="1">
      <alignment vertical="center"/>
    </xf>
    <xf numFmtId="0" fontId="6" fillId="0" borderId="1" xfId="0" applyFont="1" applyFill="1" applyBorder="1" applyAlignment="1">
      <alignment vertical="center"/>
    </xf>
    <xf numFmtId="177"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75" applyFont="1" applyFill="1" applyBorder="1" applyAlignment="1">
      <alignment horizontal="center" vertical="center" wrapText="1"/>
    </xf>
    <xf numFmtId="0" fontId="6" fillId="0" borderId="1" xfId="74"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6" fillId="0" borderId="6"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1" xfId="79"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1" xfId="72"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6" fillId="0" borderId="1" xfId="74" applyNumberFormat="1" applyFont="1" applyFill="1" applyBorder="1" applyAlignment="1">
      <alignment horizontal="center" vertical="center" wrapText="1"/>
    </xf>
    <xf numFmtId="177" fontId="6" fillId="4" borderId="1" xfId="0" applyNumberFormat="1" applyFont="1" applyFill="1" applyBorder="1" applyAlignment="1">
      <alignment horizontal="center" vertical="center" wrapText="1"/>
    </xf>
    <xf numFmtId="57" fontId="6" fillId="0" borderId="1" xfId="0" applyNumberFormat="1" applyFont="1" applyFill="1" applyBorder="1" applyAlignment="1">
      <alignment vertical="center"/>
    </xf>
    <xf numFmtId="0" fontId="6" fillId="0" borderId="1" xfId="62" applyFont="1" applyFill="1" applyBorder="1" applyAlignment="1">
      <alignment horizontal="center" vertical="center" wrapText="1"/>
    </xf>
    <xf numFmtId="0" fontId="6" fillId="0" borderId="1" xfId="62" applyFont="1" applyFill="1" applyBorder="1" applyAlignment="1">
      <alignment horizontal="center" vertical="center"/>
    </xf>
    <xf numFmtId="40" fontId="6" fillId="0" borderId="1" xfId="50"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5"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1" xfId="49" applyFont="1" applyFill="1" applyBorder="1" applyAlignment="1">
      <alignment horizontal="left" vertical="center" wrapText="1"/>
    </xf>
    <xf numFmtId="0" fontId="6" fillId="0" borderId="1" xfId="49" applyFont="1" applyFill="1" applyBorder="1" applyAlignment="1">
      <alignment horizontal="left" vertical="center"/>
    </xf>
    <xf numFmtId="0" fontId="6" fillId="0" borderId="1" xfId="49" applyFont="1" applyFill="1" applyBorder="1">
      <alignment vertical="center"/>
    </xf>
    <xf numFmtId="0" fontId="6" fillId="0" borderId="1" xfId="41" applyFont="1" applyFill="1" applyBorder="1" applyAlignment="1">
      <alignment horizontal="left" vertical="center" wrapText="1"/>
    </xf>
    <xf numFmtId="0" fontId="6" fillId="0" borderId="1" xfId="41" applyFont="1" applyFill="1" applyBorder="1" applyAlignment="1">
      <alignment horizontal="left" vertical="center"/>
    </xf>
    <xf numFmtId="0" fontId="6" fillId="0" borderId="1" xfId="41" applyFont="1" applyFill="1" applyBorder="1">
      <alignment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 xfId="34" applyFont="1" applyFill="1" applyBorder="1" applyAlignment="1">
      <alignment horizontal="left" vertical="center" wrapText="1"/>
    </xf>
    <xf numFmtId="0" fontId="6" fillId="0" borderId="1" xfId="34" applyFont="1" applyFill="1" applyBorder="1" applyAlignment="1">
      <alignment horizontal="left" vertical="center"/>
    </xf>
    <xf numFmtId="0" fontId="6" fillId="0" borderId="1" xfId="34" applyFont="1" applyFill="1" applyBorder="1">
      <alignment vertical="center"/>
    </xf>
    <xf numFmtId="0" fontId="6" fillId="0" borderId="1" xfId="34" applyFont="1" applyFill="1" applyBorder="1" applyAlignment="1">
      <alignment horizontal="center" vertical="center" wrapText="1"/>
    </xf>
    <xf numFmtId="0" fontId="6" fillId="0" borderId="1" xfId="0" applyFont="1" applyFill="1" applyBorder="1" applyAlignment="1">
      <alignment horizontal="left" vertical="center" wrapText="1" shrinkToFit="1"/>
    </xf>
    <xf numFmtId="0" fontId="6" fillId="0" borderId="1" xfId="16" applyFont="1" applyFill="1" applyBorder="1" applyAlignment="1">
      <alignment horizontal="center" vertical="center" wrapText="1"/>
    </xf>
    <xf numFmtId="0" fontId="6" fillId="0" borderId="4" xfId="16" applyFont="1" applyFill="1" applyBorder="1" applyAlignment="1">
      <alignment horizontal="center" vertical="center" wrapText="1"/>
    </xf>
    <xf numFmtId="0" fontId="6" fillId="0" borderId="1" xfId="16" applyFont="1" applyFill="1" applyBorder="1" applyAlignment="1">
      <alignment horizontal="left" vertical="center" wrapText="1"/>
    </xf>
    <xf numFmtId="177" fontId="6" fillId="0" borderId="1" xfId="23" applyNumberFormat="1" applyFont="1" applyFill="1" applyBorder="1" applyAlignment="1" applyProtection="1">
      <alignment horizontal="center" vertical="center"/>
    </xf>
    <xf numFmtId="177" fontId="6" fillId="0" borderId="1" xfId="0" applyNumberFormat="1" applyFont="1" applyFill="1" applyBorder="1" applyAlignment="1">
      <alignment horizontal="center" vertical="center"/>
    </xf>
    <xf numFmtId="176" fontId="6" fillId="0" borderId="1" xfId="61" applyNumberFormat="1" applyFont="1" applyFill="1" applyBorder="1" applyAlignment="1">
      <alignment horizontal="center" vertical="center" wrapText="1"/>
    </xf>
    <xf numFmtId="0" fontId="6" fillId="0" borderId="1" xfId="14" applyNumberFormat="1" applyFont="1" applyFill="1" applyBorder="1" applyAlignment="1">
      <alignment horizontal="center" vertical="center" wrapText="1"/>
    </xf>
    <xf numFmtId="177" fontId="6" fillId="0" borderId="1" xfId="0" applyNumberFormat="1" applyFont="1" applyFill="1" applyBorder="1" applyAlignment="1" applyProtection="1">
      <alignment horizontal="center" vertical="center" wrapText="1"/>
      <protection locked="0"/>
    </xf>
    <xf numFmtId="176" fontId="6" fillId="0" borderId="1" xfId="14" applyNumberFormat="1" applyFont="1" applyFill="1" applyBorder="1" applyAlignment="1">
      <alignment horizontal="center" vertical="center" wrapText="1"/>
    </xf>
    <xf numFmtId="57" fontId="6" fillId="0" borderId="1" xfId="0" applyNumberFormat="1" applyFont="1" applyFill="1" applyBorder="1" applyAlignment="1" applyProtection="1">
      <alignment horizontal="center" vertical="center" wrapText="1"/>
      <protection locked="0"/>
    </xf>
    <xf numFmtId="0" fontId="6" fillId="0" borderId="1" xfId="49" applyFont="1" applyFill="1" applyBorder="1" applyAlignment="1">
      <alignment horizontal="center" vertical="center"/>
    </xf>
    <xf numFmtId="57" fontId="6" fillId="0" borderId="1" xfId="49" applyNumberFormat="1" applyFont="1" applyFill="1" applyBorder="1" applyAlignment="1">
      <alignment horizontal="center" vertical="center"/>
    </xf>
    <xf numFmtId="0" fontId="6" fillId="0" borderId="1" xfId="66" applyFont="1" applyFill="1" applyBorder="1" applyAlignment="1">
      <alignment horizontal="center" vertical="center" wrapText="1"/>
    </xf>
    <xf numFmtId="0" fontId="6" fillId="0" borderId="1" xfId="41" applyFont="1" applyFill="1" applyBorder="1" applyAlignment="1">
      <alignment horizontal="center" vertical="center"/>
    </xf>
    <xf numFmtId="57" fontId="6" fillId="0" borderId="1" xfId="41" applyNumberFormat="1" applyFont="1" applyFill="1" applyBorder="1" applyAlignment="1">
      <alignment horizontal="center" vertical="center"/>
    </xf>
    <xf numFmtId="0" fontId="6" fillId="0" borderId="1" xfId="20" applyFont="1" applyFill="1" applyBorder="1" applyAlignment="1">
      <alignment horizontal="center" vertical="center" wrapText="1"/>
    </xf>
    <xf numFmtId="57" fontId="9" fillId="0" borderId="1" xfId="0" applyNumberFormat="1" applyFont="1" applyFill="1" applyBorder="1" applyAlignment="1">
      <alignment horizontal="center" vertical="center"/>
    </xf>
    <xf numFmtId="0" fontId="6" fillId="0" borderId="1" xfId="34" applyFont="1" applyFill="1" applyBorder="1" applyAlignment="1">
      <alignment horizontal="center" vertical="center"/>
    </xf>
    <xf numFmtId="57" fontId="6" fillId="0" borderId="1" xfId="34" applyNumberFormat="1" applyFont="1" applyFill="1" applyBorder="1" applyAlignment="1">
      <alignment horizontal="center" vertical="center"/>
    </xf>
    <xf numFmtId="57" fontId="6" fillId="0" borderId="1" xfId="16" applyNumberFormat="1" applyFont="1" applyFill="1" applyBorder="1" applyAlignment="1">
      <alignment horizontal="center" vertical="center" wrapText="1"/>
    </xf>
    <xf numFmtId="0" fontId="6" fillId="0" borderId="6" xfId="16" applyFont="1" applyFill="1" applyBorder="1" applyAlignment="1">
      <alignment horizontal="center" vertical="center" wrapText="1"/>
    </xf>
    <xf numFmtId="0" fontId="6" fillId="0" borderId="5" xfId="16" applyFont="1" applyFill="1" applyBorder="1" applyAlignment="1">
      <alignment horizontal="center" vertical="center" wrapText="1"/>
    </xf>
    <xf numFmtId="0" fontId="6" fillId="0" borderId="1" xfId="0" applyFont="1" applyFill="1" applyBorder="1" applyAlignment="1">
      <alignment horizontal="justify" vertical="center"/>
    </xf>
    <xf numFmtId="0" fontId="6" fillId="0" borderId="1" xfId="73"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73" applyFont="1" applyFill="1" applyBorder="1" applyAlignment="1">
      <alignment horizontal="center" vertical="center" wrapText="1"/>
    </xf>
    <xf numFmtId="0" fontId="2" fillId="0" borderId="0" xfId="0" applyFont="1" applyFill="1">
      <alignment vertical="center"/>
    </xf>
    <xf numFmtId="0" fontId="2"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0" fillId="0" borderId="0" xfId="0" applyFill="1" applyAlignment="1">
      <alignment horizontal="left" vertical="center"/>
    </xf>
    <xf numFmtId="57" fontId="6" fillId="0" borderId="1" xfId="20" applyNumberFormat="1" applyFont="1" applyFill="1" applyBorder="1" applyAlignment="1">
      <alignment horizontal="center" vertical="center" wrapText="1"/>
    </xf>
    <xf numFmtId="0" fontId="6" fillId="0" borderId="1" xfId="2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cellXfs>
  <cellStyles count="8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常规 12 2 2" xfId="16"/>
    <cellStyle name="标题 4" xfId="17" builtinId="19"/>
    <cellStyle name="警告文本" xfId="18" builtinId="11"/>
    <cellStyle name="标题" xfId="19" builtinId="15"/>
    <cellStyle name="常规 12" xfId="20"/>
    <cellStyle name="解释性文本" xfId="21" builtinId="53"/>
    <cellStyle name="常规 35 4" xfId="22"/>
    <cellStyle name="常规 8"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常规 19 2" xfId="30"/>
    <cellStyle name="计算" xfId="31" builtinId="22"/>
    <cellStyle name="常规 26" xfId="32"/>
    <cellStyle name="检查单元格" xfId="33" builtinId="23"/>
    <cellStyle name="常规 52" xfId="34"/>
    <cellStyle name="20% - 强调文字颜色 6" xfId="35" builtinId="50"/>
    <cellStyle name="强调文字颜色 2" xfId="36" builtinId="33"/>
    <cellStyle name="链接单元格" xfId="37" builtinId="24"/>
    <cellStyle name="汇总" xfId="38" builtinId="25"/>
    <cellStyle name="好" xfId="39" builtinId="26"/>
    <cellStyle name="适中" xfId="40" builtinId="28"/>
    <cellStyle name="常规 51"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49" xfId="49"/>
    <cellStyle name="常规 3 2" xfId="50"/>
    <cellStyle name="强调文字颜色 4" xfId="51" builtinId="41"/>
    <cellStyle name="常规 50"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2 4" xfId="61"/>
    <cellStyle name="常规 2" xfId="62"/>
    <cellStyle name="常规 3" xfId="63"/>
    <cellStyle name="常规 19 5" xfId="64"/>
    <cellStyle name="常规 29 3" xfId="65"/>
    <cellStyle name="常规 2 28" xfId="66"/>
    <cellStyle name="常规 19 4" xfId="67"/>
    <cellStyle name="常规 29 4" xfId="68"/>
    <cellStyle name="常规 29 5" xfId="69"/>
    <cellStyle name="常规 35 3" xfId="70"/>
    <cellStyle name="常规 35 5" xfId="71"/>
    <cellStyle name="常规 4" xfId="72"/>
    <cellStyle name="常规 5" xfId="73"/>
    <cellStyle name="常规_2013年度韶关市级财政扶贫开发“双到”专项资金（共三批）" xfId="74"/>
    <cellStyle name="常规_2013年度韶关市级财政扶贫开发“双到”专项资金（共三批） 2" xfId="75"/>
    <cellStyle name="常规 2 4 2" xfId="76"/>
    <cellStyle name="常规 6 2" xfId="77"/>
    <cellStyle name="常规 12 2" xfId="78"/>
    <cellStyle name="常规 15" xfId="7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7"/>
  <sheetViews>
    <sheetView tabSelected="1" view="pageBreakPreview" zoomScale="85" zoomScaleNormal="100" zoomScaleSheetLayoutView="85" workbookViewId="0">
      <selection activeCell="H9" sqref="H9"/>
    </sheetView>
  </sheetViews>
  <sheetFormatPr defaultColWidth="9" defaultRowHeight="13.5"/>
  <cols>
    <col min="1" max="1" width="7.575" customWidth="1"/>
    <col min="2" max="2" width="9.63333333333333" style="12" customWidth="1"/>
    <col min="3" max="3" width="9.06666666666667" customWidth="1"/>
    <col min="4" max="4" width="8.5" customWidth="1"/>
    <col min="5" max="5" width="12.5" customWidth="1"/>
    <col min="6" max="6" width="16.375" style="13" customWidth="1"/>
    <col min="7" max="7" width="27.125" style="13" customWidth="1"/>
    <col min="8" max="8" width="13.75" customWidth="1"/>
    <col min="9" max="9" width="10.6666666666667" customWidth="1"/>
    <col min="10" max="10" width="11.0833333333333" style="12" customWidth="1"/>
    <col min="11" max="11" width="11.8" style="12" customWidth="1"/>
    <col min="12" max="12" width="15.125" customWidth="1"/>
    <col min="13" max="13" width="8.75" style="12" customWidth="1"/>
    <col min="14" max="14" width="9.5" customWidth="1"/>
    <col min="15" max="15" width="8.875" customWidth="1"/>
  </cols>
  <sheetData>
    <row r="1" ht="25.5" spans="1:15">
      <c r="A1" s="14" t="s">
        <v>0</v>
      </c>
      <c r="B1" s="14"/>
      <c r="C1" s="14"/>
      <c r="D1" s="14"/>
      <c r="E1" s="14"/>
      <c r="F1" s="14"/>
      <c r="G1" s="14"/>
      <c r="H1" s="14"/>
      <c r="I1" s="14"/>
      <c r="J1" s="14"/>
      <c r="K1" s="14"/>
      <c r="L1" s="14"/>
      <c r="M1" s="14"/>
      <c r="N1" s="14"/>
      <c r="O1" s="14"/>
    </row>
    <row r="2" ht="17" customHeight="1" spans="1:15">
      <c r="A2" s="14"/>
      <c r="B2" s="14"/>
      <c r="C2" s="14"/>
      <c r="D2" s="14"/>
      <c r="E2" s="14"/>
      <c r="F2" s="15"/>
      <c r="G2" s="15"/>
      <c r="H2" s="14"/>
      <c r="I2" s="14"/>
      <c r="J2" s="14"/>
      <c r="K2" s="14"/>
      <c r="L2" s="14"/>
      <c r="M2" s="44" t="s">
        <v>1</v>
      </c>
      <c r="N2" s="44"/>
      <c r="O2" s="44"/>
    </row>
    <row r="3" ht="46" customHeight="1" spans="1:15">
      <c r="A3" s="16" t="s">
        <v>2</v>
      </c>
      <c r="B3" s="16" t="s">
        <v>3</v>
      </c>
      <c r="C3" s="16" t="s">
        <v>4</v>
      </c>
      <c r="D3" s="16" t="s">
        <v>5</v>
      </c>
      <c r="E3" s="16" t="s">
        <v>6</v>
      </c>
      <c r="F3" s="17" t="s">
        <v>7</v>
      </c>
      <c r="G3" s="16" t="s">
        <v>8</v>
      </c>
      <c r="H3" s="16" t="s">
        <v>9</v>
      </c>
      <c r="I3" s="16" t="s">
        <v>10</v>
      </c>
      <c r="J3" s="16" t="s">
        <v>11</v>
      </c>
      <c r="K3" s="16" t="s">
        <v>12</v>
      </c>
      <c r="L3" s="16" t="s">
        <v>13</v>
      </c>
      <c r="M3" s="45" t="s">
        <v>14</v>
      </c>
      <c r="N3" s="16" t="s">
        <v>15</v>
      </c>
      <c r="O3" s="16" t="s">
        <v>16</v>
      </c>
    </row>
    <row r="4" ht="30" customHeight="1" spans="1:15">
      <c r="A4" s="18" t="s">
        <v>17</v>
      </c>
      <c r="B4" s="19"/>
      <c r="C4" s="19"/>
      <c r="D4" s="16">
        <f>SUM(D5:D18)</f>
        <v>600</v>
      </c>
      <c r="E4" s="16"/>
      <c r="F4" s="16"/>
      <c r="G4" s="16"/>
      <c r="H4" s="16"/>
      <c r="I4" s="16">
        <f>SUM(I5:I18)</f>
        <v>543.4</v>
      </c>
      <c r="J4" s="16"/>
      <c r="K4" s="16"/>
      <c r="L4" s="16"/>
      <c r="M4" s="16">
        <v>214.809558</v>
      </c>
      <c r="N4" s="16"/>
      <c r="O4" s="16"/>
    </row>
    <row r="5" s="1" customFormat="1" ht="44" customHeight="1" spans="1:15">
      <c r="A5" s="20">
        <v>1</v>
      </c>
      <c r="B5" s="21" t="s">
        <v>18</v>
      </c>
      <c r="C5" s="22" t="s">
        <v>19</v>
      </c>
      <c r="D5" s="22">
        <v>75</v>
      </c>
      <c r="E5" s="21" t="s">
        <v>20</v>
      </c>
      <c r="F5" s="23" t="s">
        <v>21</v>
      </c>
      <c r="G5" s="23" t="s">
        <v>22</v>
      </c>
      <c r="H5" s="22" t="s">
        <v>19</v>
      </c>
      <c r="I5" s="21">
        <v>9.2</v>
      </c>
      <c r="J5" s="43">
        <v>43593</v>
      </c>
      <c r="K5" s="43">
        <v>43739</v>
      </c>
      <c r="L5" s="21" t="s">
        <v>23</v>
      </c>
      <c r="M5" s="22"/>
      <c r="N5" s="43">
        <v>43800</v>
      </c>
      <c r="O5" s="46"/>
    </row>
    <row r="6" s="1" customFormat="1" ht="44" customHeight="1" spans="1:15">
      <c r="A6" s="20">
        <v>2</v>
      </c>
      <c r="B6" s="21" t="s">
        <v>18</v>
      </c>
      <c r="C6" s="22" t="s">
        <v>19</v>
      </c>
      <c r="D6" s="22"/>
      <c r="E6" s="21" t="s">
        <v>20</v>
      </c>
      <c r="F6" s="23" t="s">
        <v>24</v>
      </c>
      <c r="G6" s="23" t="s">
        <v>25</v>
      </c>
      <c r="H6" s="22" t="s">
        <v>19</v>
      </c>
      <c r="I6" s="21">
        <v>4.2</v>
      </c>
      <c r="J6" s="43">
        <v>43624</v>
      </c>
      <c r="K6" s="43">
        <v>43739</v>
      </c>
      <c r="L6" s="21" t="s">
        <v>23</v>
      </c>
      <c r="M6" s="22"/>
      <c r="N6" s="43">
        <v>43800</v>
      </c>
      <c r="O6" s="21"/>
    </row>
    <row r="7" s="1" customFormat="1" ht="44" customHeight="1" spans="1:15">
      <c r="A7" s="20">
        <v>3</v>
      </c>
      <c r="B7" s="21" t="s">
        <v>18</v>
      </c>
      <c r="C7" s="22" t="s">
        <v>19</v>
      </c>
      <c r="D7" s="22"/>
      <c r="E7" s="21" t="s">
        <v>20</v>
      </c>
      <c r="F7" s="23" t="s">
        <v>26</v>
      </c>
      <c r="G7" s="23" t="s">
        <v>27</v>
      </c>
      <c r="H7" s="22" t="s">
        <v>19</v>
      </c>
      <c r="I7" s="21">
        <v>55</v>
      </c>
      <c r="J7" s="43">
        <v>43473</v>
      </c>
      <c r="K7" s="43">
        <v>43800</v>
      </c>
      <c r="L7" s="21" t="s">
        <v>23</v>
      </c>
      <c r="M7" s="22"/>
      <c r="N7" s="43">
        <v>43800</v>
      </c>
      <c r="O7" s="21"/>
    </row>
    <row r="8" s="1" customFormat="1" ht="44" customHeight="1" spans="1:15">
      <c r="A8" s="20">
        <v>4</v>
      </c>
      <c r="B8" s="21" t="s">
        <v>18</v>
      </c>
      <c r="C8" s="21" t="s">
        <v>28</v>
      </c>
      <c r="D8" s="22">
        <v>75</v>
      </c>
      <c r="E8" s="21" t="s">
        <v>20</v>
      </c>
      <c r="F8" s="23" t="s">
        <v>26</v>
      </c>
      <c r="G8" s="23" t="s">
        <v>27</v>
      </c>
      <c r="H8" s="21" t="s">
        <v>28</v>
      </c>
      <c r="I8" s="21">
        <v>50</v>
      </c>
      <c r="J8" s="43">
        <v>43709</v>
      </c>
      <c r="K8" s="43">
        <v>50983</v>
      </c>
      <c r="L8" s="21" t="s">
        <v>23</v>
      </c>
      <c r="M8" s="22"/>
      <c r="N8" s="43">
        <v>43800</v>
      </c>
      <c r="O8" s="22"/>
    </row>
    <row r="9" s="1" customFormat="1" ht="44" customHeight="1" spans="1:15">
      <c r="A9" s="20">
        <v>5</v>
      </c>
      <c r="B9" s="21" t="s">
        <v>18</v>
      </c>
      <c r="C9" s="21" t="s">
        <v>29</v>
      </c>
      <c r="D9" s="22">
        <v>75</v>
      </c>
      <c r="E9" s="21" t="s">
        <v>20</v>
      </c>
      <c r="F9" s="23" t="s">
        <v>26</v>
      </c>
      <c r="G9" s="23" t="s">
        <v>27</v>
      </c>
      <c r="H9" s="21" t="s">
        <v>29</v>
      </c>
      <c r="I9" s="21">
        <v>75</v>
      </c>
      <c r="J9" s="43">
        <v>43466</v>
      </c>
      <c r="K9" s="43">
        <v>43800</v>
      </c>
      <c r="L9" s="21" t="s">
        <v>23</v>
      </c>
      <c r="M9" s="22"/>
      <c r="N9" s="43">
        <v>43800</v>
      </c>
      <c r="O9" s="21"/>
    </row>
    <row r="10" s="1" customFormat="1" ht="44" customHeight="1" spans="1:15">
      <c r="A10" s="20">
        <v>6</v>
      </c>
      <c r="B10" s="22" t="s">
        <v>18</v>
      </c>
      <c r="C10" s="22" t="s">
        <v>30</v>
      </c>
      <c r="D10" s="22">
        <v>75</v>
      </c>
      <c r="E10" s="21" t="s">
        <v>20</v>
      </c>
      <c r="F10" s="23" t="s">
        <v>31</v>
      </c>
      <c r="G10" s="24" t="s">
        <v>32</v>
      </c>
      <c r="H10" s="21" t="s">
        <v>30</v>
      </c>
      <c r="I10" s="22">
        <v>15</v>
      </c>
      <c r="J10" s="47">
        <v>43709</v>
      </c>
      <c r="K10" s="47">
        <v>43800</v>
      </c>
      <c r="L10" s="21" t="s">
        <v>23</v>
      </c>
      <c r="M10" s="22"/>
      <c r="N10" s="43">
        <v>43800</v>
      </c>
      <c r="O10" s="22"/>
    </row>
    <row r="11" s="1" customFormat="1" ht="41" customHeight="1" spans="1:15">
      <c r="A11" s="20">
        <v>7</v>
      </c>
      <c r="B11" s="22" t="s">
        <v>18</v>
      </c>
      <c r="C11" s="22" t="s">
        <v>30</v>
      </c>
      <c r="D11" s="22"/>
      <c r="E11" s="21" t="s">
        <v>20</v>
      </c>
      <c r="F11" s="23" t="s">
        <v>33</v>
      </c>
      <c r="G11" s="24" t="s">
        <v>34</v>
      </c>
      <c r="H11" s="21" t="s">
        <v>30</v>
      </c>
      <c r="I11" s="22">
        <v>10</v>
      </c>
      <c r="J11" s="47">
        <v>43709</v>
      </c>
      <c r="K11" s="47">
        <v>43800</v>
      </c>
      <c r="L11" s="21" t="s">
        <v>23</v>
      </c>
      <c r="M11" s="22"/>
      <c r="N11" s="43">
        <v>43800</v>
      </c>
      <c r="O11" s="22"/>
    </row>
    <row r="12" s="1" customFormat="1" ht="42" customHeight="1" spans="1:15">
      <c r="A12" s="20">
        <v>8</v>
      </c>
      <c r="B12" s="22" t="s">
        <v>18</v>
      </c>
      <c r="C12" s="22" t="s">
        <v>30</v>
      </c>
      <c r="D12" s="22"/>
      <c r="E12" s="21" t="s">
        <v>20</v>
      </c>
      <c r="F12" s="23" t="s">
        <v>26</v>
      </c>
      <c r="G12" s="23" t="s">
        <v>27</v>
      </c>
      <c r="H12" s="21" t="s">
        <v>30</v>
      </c>
      <c r="I12" s="22">
        <v>50</v>
      </c>
      <c r="J12" s="47">
        <v>43709</v>
      </c>
      <c r="K12" s="47">
        <v>43952</v>
      </c>
      <c r="L12" s="21" t="s">
        <v>23</v>
      </c>
      <c r="M12" s="22"/>
      <c r="N12" s="43">
        <v>43800</v>
      </c>
      <c r="O12" s="22"/>
    </row>
    <row r="13" s="1" customFormat="1" ht="48" customHeight="1" spans="1:15">
      <c r="A13" s="20">
        <v>9</v>
      </c>
      <c r="B13" s="21" t="s">
        <v>18</v>
      </c>
      <c r="C13" s="21" t="s">
        <v>35</v>
      </c>
      <c r="D13" s="22">
        <v>75</v>
      </c>
      <c r="E13" s="21" t="s">
        <v>20</v>
      </c>
      <c r="F13" s="23" t="s">
        <v>26</v>
      </c>
      <c r="G13" s="23" t="s">
        <v>27</v>
      </c>
      <c r="H13" s="21" t="s">
        <v>35</v>
      </c>
      <c r="I13" s="21">
        <v>50</v>
      </c>
      <c r="J13" s="43">
        <v>43739</v>
      </c>
      <c r="K13" s="43">
        <v>43830</v>
      </c>
      <c r="L13" s="21" t="s">
        <v>23</v>
      </c>
      <c r="M13" s="22"/>
      <c r="N13" s="43">
        <v>43800</v>
      </c>
      <c r="O13" s="21"/>
    </row>
    <row r="14" s="1" customFormat="1" ht="39" customHeight="1" spans="1:15">
      <c r="A14" s="20">
        <v>10</v>
      </c>
      <c r="B14" s="21" t="s">
        <v>18</v>
      </c>
      <c r="C14" s="21" t="s">
        <v>36</v>
      </c>
      <c r="D14" s="22">
        <v>75</v>
      </c>
      <c r="E14" s="21" t="s">
        <v>20</v>
      </c>
      <c r="F14" s="23" t="s">
        <v>37</v>
      </c>
      <c r="G14" s="23" t="s">
        <v>38</v>
      </c>
      <c r="H14" s="21" t="s">
        <v>36</v>
      </c>
      <c r="I14" s="21">
        <v>22</v>
      </c>
      <c r="J14" s="43">
        <v>43678</v>
      </c>
      <c r="K14" s="43">
        <v>43739</v>
      </c>
      <c r="L14" s="21" t="s">
        <v>39</v>
      </c>
      <c r="M14" s="22"/>
      <c r="N14" s="43">
        <v>43800</v>
      </c>
      <c r="O14" s="21"/>
    </row>
    <row r="15" s="1" customFormat="1" ht="39" customHeight="1" spans="1:15">
      <c r="A15" s="20">
        <v>11</v>
      </c>
      <c r="B15" s="21" t="s">
        <v>18</v>
      </c>
      <c r="C15" s="21" t="s">
        <v>36</v>
      </c>
      <c r="D15" s="22"/>
      <c r="E15" s="21" t="s">
        <v>20</v>
      </c>
      <c r="F15" s="23" t="s">
        <v>26</v>
      </c>
      <c r="G15" s="23" t="s">
        <v>27</v>
      </c>
      <c r="H15" s="21" t="s">
        <v>36</v>
      </c>
      <c r="I15" s="21">
        <v>53</v>
      </c>
      <c r="J15" s="43">
        <v>43739</v>
      </c>
      <c r="K15" s="43">
        <v>44317</v>
      </c>
      <c r="L15" s="21" t="s">
        <v>23</v>
      </c>
      <c r="M15" s="22"/>
      <c r="N15" s="43">
        <v>43800</v>
      </c>
      <c r="O15" s="21"/>
    </row>
    <row r="16" s="1" customFormat="1" ht="39" customHeight="1" spans="1:15">
      <c r="A16" s="20">
        <v>12</v>
      </c>
      <c r="B16" s="21" t="s">
        <v>18</v>
      </c>
      <c r="C16" s="21" t="s">
        <v>40</v>
      </c>
      <c r="D16" s="25">
        <v>75</v>
      </c>
      <c r="E16" s="21" t="s">
        <v>20</v>
      </c>
      <c r="F16" s="23" t="s">
        <v>26</v>
      </c>
      <c r="G16" s="23" t="s">
        <v>27</v>
      </c>
      <c r="H16" s="21" t="s">
        <v>40</v>
      </c>
      <c r="I16" s="21">
        <v>52.7262</v>
      </c>
      <c r="J16" s="43">
        <v>43770</v>
      </c>
      <c r="K16" s="43">
        <v>44317</v>
      </c>
      <c r="L16" s="21" t="s">
        <v>23</v>
      </c>
      <c r="M16" s="22"/>
      <c r="N16" s="43">
        <v>43800</v>
      </c>
      <c r="O16" s="48"/>
    </row>
    <row r="17" s="1" customFormat="1" ht="39" customHeight="1" spans="1:15">
      <c r="A17" s="20">
        <v>13</v>
      </c>
      <c r="B17" s="21" t="s">
        <v>18</v>
      </c>
      <c r="C17" s="21" t="s">
        <v>40</v>
      </c>
      <c r="D17" s="26"/>
      <c r="E17" s="21" t="s">
        <v>20</v>
      </c>
      <c r="F17" s="23" t="s">
        <v>41</v>
      </c>
      <c r="G17" s="23" t="s">
        <v>41</v>
      </c>
      <c r="H17" s="21" t="s">
        <v>40</v>
      </c>
      <c r="I17" s="21">
        <v>22.2738</v>
      </c>
      <c r="J17" s="43">
        <v>43739</v>
      </c>
      <c r="K17" s="43">
        <v>44317</v>
      </c>
      <c r="L17" s="21" t="s">
        <v>42</v>
      </c>
      <c r="M17" s="22"/>
      <c r="N17" s="43">
        <v>43800</v>
      </c>
      <c r="O17" s="48"/>
    </row>
    <row r="18" s="1" customFormat="1" ht="45" customHeight="1" spans="1:15">
      <c r="A18" s="20">
        <v>14</v>
      </c>
      <c r="B18" s="21" t="s">
        <v>18</v>
      </c>
      <c r="C18" s="21" t="s">
        <v>43</v>
      </c>
      <c r="D18" s="22">
        <v>75</v>
      </c>
      <c r="E18" s="21" t="s">
        <v>20</v>
      </c>
      <c r="F18" s="23" t="s">
        <v>26</v>
      </c>
      <c r="G18" s="23" t="s">
        <v>27</v>
      </c>
      <c r="H18" s="21" t="s">
        <v>43</v>
      </c>
      <c r="I18" s="21">
        <v>75</v>
      </c>
      <c r="J18" s="43">
        <v>43800</v>
      </c>
      <c r="K18" s="43">
        <v>44317</v>
      </c>
      <c r="L18" s="21" t="s">
        <v>23</v>
      </c>
      <c r="M18" s="22"/>
      <c r="N18" s="43">
        <v>43800</v>
      </c>
      <c r="O18" s="48"/>
    </row>
    <row r="19" ht="45" customHeight="1" spans="1:15">
      <c r="A19" s="20">
        <v>15</v>
      </c>
      <c r="B19" s="22" t="s">
        <v>44</v>
      </c>
      <c r="C19" s="22" t="s">
        <v>45</v>
      </c>
      <c r="D19" s="22">
        <v>100</v>
      </c>
      <c r="E19" s="21" t="s">
        <v>46</v>
      </c>
      <c r="F19" s="23" t="s">
        <v>47</v>
      </c>
      <c r="G19" s="23" t="s">
        <v>48</v>
      </c>
      <c r="H19" s="21" t="s">
        <v>45</v>
      </c>
      <c r="I19" s="30">
        <v>34.539</v>
      </c>
      <c r="J19" s="47">
        <v>43617</v>
      </c>
      <c r="K19" s="47">
        <v>43739</v>
      </c>
      <c r="L19" s="30" t="s">
        <v>39</v>
      </c>
      <c r="M19" s="22"/>
      <c r="N19" s="43">
        <v>43800</v>
      </c>
      <c r="O19" s="49"/>
    </row>
    <row r="20" ht="45" customHeight="1" spans="1:15">
      <c r="A20" s="20">
        <v>16</v>
      </c>
      <c r="B20" s="22" t="s">
        <v>44</v>
      </c>
      <c r="C20" s="22" t="s">
        <v>45</v>
      </c>
      <c r="D20" s="22"/>
      <c r="E20" s="21" t="s">
        <v>46</v>
      </c>
      <c r="F20" s="23" t="s">
        <v>49</v>
      </c>
      <c r="G20" s="23" t="s">
        <v>50</v>
      </c>
      <c r="H20" s="21" t="s">
        <v>45</v>
      </c>
      <c r="I20" s="21">
        <v>7.779</v>
      </c>
      <c r="J20" s="47">
        <v>43617</v>
      </c>
      <c r="K20" s="47">
        <v>43800</v>
      </c>
      <c r="L20" s="21" t="s">
        <v>51</v>
      </c>
      <c r="M20" s="22"/>
      <c r="N20" s="43">
        <v>43800</v>
      </c>
      <c r="O20" s="49"/>
    </row>
    <row r="21" ht="45" customHeight="1" spans="1:15">
      <c r="A21" s="20">
        <v>17</v>
      </c>
      <c r="B21" s="22" t="s">
        <v>44</v>
      </c>
      <c r="C21" s="22" t="s">
        <v>45</v>
      </c>
      <c r="D21" s="22"/>
      <c r="E21" s="21" t="s">
        <v>46</v>
      </c>
      <c r="F21" s="23" t="s">
        <v>52</v>
      </c>
      <c r="G21" s="23" t="s">
        <v>53</v>
      </c>
      <c r="H21" s="21" t="s">
        <v>45</v>
      </c>
      <c r="I21" s="21">
        <v>8.5</v>
      </c>
      <c r="J21" s="47">
        <v>43678</v>
      </c>
      <c r="K21" s="47">
        <v>43770</v>
      </c>
      <c r="L21" s="21" t="s">
        <v>39</v>
      </c>
      <c r="M21" s="22"/>
      <c r="N21" s="43">
        <v>43800</v>
      </c>
      <c r="O21" s="49"/>
    </row>
    <row r="22" ht="45" customHeight="1" spans="1:15">
      <c r="A22" s="20">
        <v>18</v>
      </c>
      <c r="B22" s="22" t="s">
        <v>44</v>
      </c>
      <c r="C22" s="22" t="s">
        <v>45</v>
      </c>
      <c r="D22" s="22"/>
      <c r="E22" s="21" t="s">
        <v>46</v>
      </c>
      <c r="F22" s="23" t="s">
        <v>54</v>
      </c>
      <c r="G22" s="23" t="s">
        <v>55</v>
      </c>
      <c r="H22" s="21" t="s">
        <v>45</v>
      </c>
      <c r="I22" s="21">
        <v>49.182</v>
      </c>
      <c r="J22" s="47">
        <v>43617</v>
      </c>
      <c r="K22" s="47">
        <v>43739</v>
      </c>
      <c r="L22" s="21" t="s">
        <v>39</v>
      </c>
      <c r="M22" s="22"/>
      <c r="N22" s="43">
        <v>43800</v>
      </c>
      <c r="O22" s="49"/>
    </row>
    <row r="23" ht="45" customHeight="1" spans="1:15">
      <c r="A23" s="20">
        <v>19</v>
      </c>
      <c r="B23" s="21" t="s">
        <v>44</v>
      </c>
      <c r="C23" s="22" t="s">
        <v>56</v>
      </c>
      <c r="D23" s="25">
        <v>100</v>
      </c>
      <c r="E23" s="21" t="s">
        <v>46</v>
      </c>
      <c r="F23" s="23" t="s">
        <v>57</v>
      </c>
      <c r="G23" s="23" t="s">
        <v>58</v>
      </c>
      <c r="H23" s="22" t="s">
        <v>56</v>
      </c>
      <c r="I23" s="21">
        <v>18.9825</v>
      </c>
      <c r="J23" s="47">
        <v>43647</v>
      </c>
      <c r="K23" s="47">
        <v>43739</v>
      </c>
      <c r="L23" s="21" t="s">
        <v>59</v>
      </c>
      <c r="M23" s="22"/>
      <c r="N23" s="43">
        <v>43800</v>
      </c>
      <c r="O23" s="49"/>
    </row>
    <row r="24" ht="45" customHeight="1" spans="1:15">
      <c r="A24" s="20">
        <v>20</v>
      </c>
      <c r="B24" s="21" t="s">
        <v>44</v>
      </c>
      <c r="C24" s="22" t="s">
        <v>56</v>
      </c>
      <c r="D24" s="27"/>
      <c r="E24" s="21" t="s">
        <v>46</v>
      </c>
      <c r="F24" s="23" t="s">
        <v>60</v>
      </c>
      <c r="G24" s="23" t="s">
        <v>61</v>
      </c>
      <c r="H24" s="22" t="s">
        <v>56</v>
      </c>
      <c r="I24" s="22">
        <v>59.5175</v>
      </c>
      <c r="J24" s="50">
        <v>43647</v>
      </c>
      <c r="K24" s="47">
        <v>43800</v>
      </c>
      <c r="L24" s="21" t="s">
        <v>39</v>
      </c>
      <c r="M24" s="22"/>
      <c r="N24" s="43">
        <v>43800</v>
      </c>
      <c r="O24" s="51" t="s">
        <v>62</v>
      </c>
    </row>
    <row r="25" ht="45" customHeight="1" spans="1:15">
      <c r="A25" s="20">
        <v>21</v>
      </c>
      <c r="B25" s="21" t="s">
        <v>44</v>
      </c>
      <c r="C25" s="22" t="s">
        <v>56</v>
      </c>
      <c r="D25" s="26"/>
      <c r="E25" s="21" t="s">
        <v>46</v>
      </c>
      <c r="F25" s="23" t="s">
        <v>63</v>
      </c>
      <c r="G25" s="23" t="s">
        <v>64</v>
      </c>
      <c r="H25" s="22" t="s">
        <v>56</v>
      </c>
      <c r="I25" s="22">
        <v>21.5</v>
      </c>
      <c r="J25" s="50">
        <v>43647</v>
      </c>
      <c r="K25" s="47">
        <v>43800</v>
      </c>
      <c r="L25" s="21" t="s">
        <v>39</v>
      </c>
      <c r="M25" s="22"/>
      <c r="N25" s="43">
        <v>43800</v>
      </c>
      <c r="O25" s="49"/>
    </row>
    <row r="26" ht="45" customHeight="1" spans="1:15">
      <c r="A26" s="20">
        <v>22</v>
      </c>
      <c r="B26" s="21" t="s">
        <v>44</v>
      </c>
      <c r="C26" s="21" t="s">
        <v>65</v>
      </c>
      <c r="D26" s="21">
        <v>100</v>
      </c>
      <c r="E26" s="21" t="s">
        <v>46</v>
      </c>
      <c r="F26" s="23" t="s">
        <v>66</v>
      </c>
      <c r="G26" s="23" t="s">
        <v>67</v>
      </c>
      <c r="H26" s="21" t="s">
        <v>65</v>
      </c>
      <c r="I26" s="21">
        <v>100</v>
      </c>
      <c r="J26" s="50">
        <v>43647</v>
      </c>
      <c r="K26" s="47">
        <v>43800</v>
      </c>
      <c r="L26" s="21" t="s">
        <v>39</v>
      </c>
      <c r="M26" s="22"/>
      <c r="N26" s="43">
        <v>43800</v>
      </c>
      <c r="O26" s="46"/>
    </row>
    <row r="27" ht="45" customHeight="1" spans="1:15">
      <c r="A27" s="20">
        <v>23</v>
      </c>
      <c r="B27" s="21" t="s">
        <v>44</v>
      </c>
      <c r="C27" s="21" t="s">
        <v>68</v>
      </c>
      <c r="D27" s="28">
        <v>75</v>
      </c>
      <c r="E27" s="21" t="s">
        <v>20</v>
      </c>
      <c r="F27" s="23" t="s">
        <v>69</v>
      </c>
      <c r="G27" s="23" t="s">
        <v>70</v>
      </c>
      <c r="H27" s="21" t="s">
        <v>68</v>
      </c>
      <c r="I27" s="21">
        <v>36</v>
      </c>
      <c r="J27" s="50">
        <v>43739</v>
      </c>
      <c r="K27" s="47">
        <v>43800</v>
      </c>
      <c r="L27" s="21" t="s">
        <v>39</v>
      </c>
      <c r="M27" s="22"/>
      <c r="N27" s="43">
        <v>43800</v>
      </c>
      <c r="O27" s="21"/>
    </row>
    <row r="28" ht="45" customHeight="1" spans="1:15">
      <c r="A28" s="20">
        <v>24</v>
      </c>
      <c r="B28" s="21" t="s">
        <v>44</v>
      </c>
      <c r="C28" s="21" t="s">
        <v>68</v>
      </c>
      <c r="D28" s="29"/>
      <c r="E28" s="21" t="s">
        <v>20</v>
      </c>
      <c r="F28" s="23" t="s">
        <v>71</v>
      </c>
      <c r="G28" s="23" t="s">
        <v>72</v>
      </c>
      <c r="H28" s="21" t="s">
        <v>68</v>
      </c>
      <c r="I28" s="21">
        <v>13</v>
      </c>
      <c r="J28" s="50">
        <v>43739</v>
      </c>
      <c r="K28" s="47">
        <v>43800</v>
      </c>
      <c r="L28" s="21" t="s">
        <v>39</v>
      </c>
      <c r="M28" s="22"/>
      <c r="N28" s="43">
        <v>43800</v>
      </c>
      <c r="O28" s="21"/>
    </row>
    <row r="29" ht="45" customHeight="1" spans="1:15">
      <c r="A29" s="20">
        <v>25</v>
      </c>
      <c r="B29" s="21" t="s">
        <v>44</v>
      </c>
      <c r="C29" s="21" t="s">
        <v>68</v>
      </c>
      <c r="D29" s="30"/>
      <c r="E29" s="21" t="s">
        <v>20</v>
      </c>
      <c r="F29" s="23" t="s">
        <v>73</v>
      </c>
      <c r="G29" s="23" t="s">
        <v>74</v>
      </c>
      <c r="H29" s="21" t="s">
        <v>68</v>
      </c>
      <c r="I29" s="21">
        <v>26</v>
      </c>
      <c r="J29" s="50">
        <v>43739</v>
      </c>
      <c r="K29" s="47">
        <v>43800</v>
      </c>
      <c r="L29" s="21" t="s">
        <v>39</v>
      </c>
      <c r="M29" s="22"/>
      <c r="N29" s="43">
        <v>43800</v>
      </c>
      <c r="O29" s="21"/>
    </row>
    <row r="30" ht="34" customHeight="1" spans="1:15">
      <c r="A30" s="20">
        <v>26</v>
      </c>
      <c r="B30" s="21" t="s">
        <v>44</v>
      </c>
      <c r="C30" s="22" t="s">
        <v>75</v>
      </c>
      <c r="D30" s="25">
        <v>75</v>
      </c>
      <c r="E30" s="21" t="s">
        <v>20</v>
      </c>
      <c r="F30" s="31" t="s">
        <v>76</v>
      </c>
      <c r="G30" s="23" t="s">
        <v>77</v>
      </c>
      <c r="H30" s="22" t="s">
        <v>75</v>
      </c>
      <c r="I30" s="22">
        <v>28.46</v>
      </c>
      <c r="J30" s="50">
        <v>43647</v>
      </c>
      <c r="K30" s="47">
        <v>43800</v>
      </c>
      <c r="L30" s="21" t="s">
        <v>39</v>
      </c>
      <c r="M30" s="22"/>
      <c r="N30" s="43">
        <v>43800</v>
      </c>
      <c r="O30" s="22"/>
    </row>
    <row r="31" ht="45" customHeight="1" spans="1:15">
      <c r="A31" s="20">
        <v>27</v>
      </c>
      <c r="B31" s="21" t="s">
        <v>44</v>
      </c>
      <c r="C31" s="22" t="s">
        <v>75</v>
      </c>
      <c r="D31" s="27"/>
      <c r="E31" s="21" t="s">
        <v>20</v>
      </c>
      <c r="F31" s="31" t="s">
        <v>78</v>
      </c>
      <c r="G31" s="23" t="s">
        <v>79</v>
      </c>
      <c r="H31" s="22" t="s">
        <v>75</v>
      </c>
      <c r="I31" s="22">
        <v>4</v>
      </c>
      <c r="J31" s="50">
        <v>43647</v>
      </c>
      <c r="K31" s="47">
        <v>43678</v>
      </c>
      <c r="L31" s="21" t="s">
        <v>51</v>
      </c>
      <c r="M31" s="22">
        <v>4</v>
      </c>
      <c r="N31" s="47">
        <v>43709</v>
      </c>
      <c r="O31" s="22"/>
    </row>
    <row r="32" ht="28" customHeight="1" spans="1:15">
      <c r="A32" s="20">
        <v>28</v>
      </c>
      <c r="B32" s="21" t="s">
        <v>44</v>
      </c>
      <c r="C32" s="22" t="s">
        <v>75</v>
      </c>
      <c r="D32" s="27"/>
      <c r="E32" s="21" t="s">
        <v>20</v>
      </c>
      <c r="F32" s="31" t="s">
        <v>80</v>
      </c>
      <c r="G32" s="23" t="s">
        <v>81</v>
      </c>
      <c r="H32" s="22" t="s">
        <v>75</v>
      </c>
      <c r="I32" s="22">
        <v>22.18</v>
      </c>
      <c r="J32" s="50">
        <v>43678</v>
      </c>
      <c r="K32" s="47">
        <v>43800</v>
      </c>
      <c r="L32" s="21" t="s">
        <v>39</v>
      </c>
      <c r="M32" s="22"/>
      <c r="N32" s="43">
        <v>43800</v>
      </c>
      <c r="O32" s="22"/>
    </row>
    <row r="33" ht="28" customHeight="1" spans="1:15">
      <c r="A33" s="20">
        <v>29</v>
      </c>
      <c r="B33" s="21" t="s">
        <v>44</v>
      </c>
      <c r="C33" s="22" t="s">
        <v>75</v>
      </c>
      <c r="D33" s="27"/>
      <c r="E33" s="21" t="s">
        <v>20</v>
      </c>
      <c r="F33" s="31" t="s">
        <v>82</v>
      </c>
      <c r="G33" s="23" t="s">
        <v>83</v>
      </c>
      <c r="H33" s="22" t="s">
        <v>75</v>
      </c>
      <c r="I33" s="22">
        <v>2</v>
      </c>
      <c r="J33" s="50">
        <v>43466</v>
      </c>
      <c r="K33" s="47">
        <v>43497</v>
      </c>
      <c r="L33" s="21" t="s">
        <v>51</v>
      </c>
      <c r="M33" s="22">
        <v>6</v>
      </c>
      <c r="N33" s="47">
        <v>43709</v>
      </c>
      <c r="O33" s="22"/>
    </row>
    <row r="34" ht="28" customHeight="1" spans="1:15">
      <c r="A34" s="20">
        <v>30</v>
      </c>
      <c r="B34" s="21" t="s">
        <v>44</v>
      </c>
      <c r="C34" s="22" t="s">
        <v>75</v>
      </c>
      <c r="D34" s="27"/>
      <c r="E34" s="21" t="s">
        <v>20</v>
      </c>
      <c r="F34" s="31" t="s">
        <v>71</v>
      </c>
      <c r="G34" s="31" t="s">
        <v>71</v>
      </c>
      <c r="H34" s="22" t="s">
        <v>75</v>
      </c>
      <c r="I34" s="22">
        <v>8.95</v>
      </c>
      <c r="J34" s="50">
        <v>43678</v>
      </c>
      <c r="K34" s="47">
        <v>43709</v>
      </c>
      <c r="L34" s="21" t="s">
        <v>59</v>
      </c>
      <c r="M34" s="22"/>
      <c r="N34" s="43">
        <v>43800</v>
      </c>
      <c r="O34" s="22"/>
    </row>
    <row r="35" ht="36" customHeight="1" spans="1:15">
      <c r="A35" s="20">
        <v>31</v>
      </c>
      <c r="B35" s="21" t="s">
        <v>44</v>
      </c>
      <c r="C35" s="22" t="s">
        <v>75</v>
      </c>
      <c r="D35" s="26"/>
      <c r="E35" s="21" t="s">
        <v>20</v>
      </c>
      <c r="F35" s="31" t="s">
        <v>84</v>
      </c>
      <c r="G35" s="31" t="s">
        <v>84</v>
      </c>
      <c r="H35" s="22" t="s">
        <v>75</v>
      </c>
      <c r="I35" s="22">
        <v>9.41</v>
      </c>
      <c r="J35" s="50">
        <v>43739</v>
      </c>
      <c r="K35" s="47">
        <v>43800</v>
      </c>
      <c r="L35" s="21" t="s">
        <v>23</v>
      </c>
      <c r="M35" s="22"/>
      <c r="N35" s="43">
        <v>43800</v>
      </c>
      <c r="O35" s="22"/>
    </row>
    <row r="36" ht="30" customHeight="1" spans="1:15">
      <c r="A36" s="20">
        <v>32</v>
      </c>
      <c r="B36" s="21" t="s">
        <v>44</v>
      </c>
      <c r="C36" s="21" t="s">
        <v>85</v>
      </c>
      <c r="D36" s="28">
        <v>75</v>
      </c>
      <c r="E36" s="21" t="s">
        <v>20</v>
      </c>
      <c r="F36" s="32" t="s">
        <v>86</v>
      </c>
      <c r="G36" s="23" t="s">
        <v>87</v>
      </c>
      <c r="H36" s="21" t="s">
        <v>85</v>
      </c>
      <c r="I36" s="21">
        <v>40</v>
      </c>
      <c r="J36" s="50">
        <v>43647</v>
      </c>
      <c r="K36" s="47">
        <v>44166</v>
      </c>
      <c r="L36" s="21" t="s">
        <v>39</v>
      </c>
      <c r="M36" s="22"/>
      <c r="N36" s="43">
        <v>43800</v>
      </c>
      <c r="O36" s="21"/>
    </row>
    <row r="37" ht="30" customHeight="1" spans="1:15">
      <c r="A37" s="20">
        <v>33</v>
      </c>
      <c r="B37" s="21" t="s">
        <v>44</v>
      </c>
      <c r="C37" s="21" t="s">
        <v>85</v>
      </c>
      <c r="D37" s="29"/>
      <c r="E37" s="21" t="s">
        <v>20</v>
      </c>
      <c r="F37" s="32" t="s">
        <v>88</v>
      </c>
      <c r="G37" s="23" t="s">
        <v>89</v>
      </c>
      <c r="H37" s="21" t="s">
        <v>85</v>
      </c>
      <c r="I37" s="22">
        <v>2.8</v>
      </c>
      <c r="J37" s="50">
        <v>43647</v>
      </c>
      <c r="K37" s="47">
        <v>43800</v>
      </c>
      <c r="L37" s="21" t="s">
        <v>51</v>
      </c>
      <c r="M37" s="22"/>
      <c r="N37" s="43">
        <v>43800</v>
      </c>
      <c r="O37" s="21"/>
    </row>
    <row r="38" ht="30" customHeight="1" spans="1:15">
      <c r="A38" s="20">
        <v>34</v>
      </c>
      <c r="B38" s="21" t="s">
        <v>44</v>
      </c>
      <c r="C38" s="21" t="s">
        <v>85</v>
      </c>
      <c r="D38" s="29"/>
      <c r="E38" s="21" t="s">
        <v>20</v>
      </c>
      <c r="F38" s="32" t="s">
        <v>90</v>
      </c>
      <c r="G38" s="23" t="s">
        <v>91</v>
      </c>
      <c r="H38" s="21" t="s">
        <v>85</v>
      </c>
      <c r="I38" s="22">
        <v>13.8324</v>
      </c>
      <c r="J38" s="50">
        <v>43647</v>
      </c>
      <c r="K38" s="47">
        <v>43800</v>
      </c>
      <c r="L38" s="21" t="s">
        <v>51</v>
      </c>
      <c r="M38" s="22">
        <v>13.8324</v>
      </c>
      <c r="N38" s="47">
        <v>43709</v>
      </c>
      <c r="O38" s="22"/>
    </row>
    <row r="39" ht="30" customHeight="1" spans="1:15">
      <c r="A39" s="20">
        <v>35</v>
      </c>
      <c r="B39" s="21" t="s">
        <v>44</v>
      </c>
      <c r="C39" s="21" t="s">
        <v>85</v>
      </c>
      <c r="D39" s="29"/>
      <c r="E39" s="21" t="s">
        <v>20</v>
      </c>
      <c r="F39" s="32" t="s">
        <v>92</v>
      </c>
      <c r="G39" s="23" t="s">
        <v>92</v>
      </c>
      <c r="H39" s="21" t="s">
        <v>85</v>
      </c>
      <c r="I39" s="22">
        <v>3.6907</v>
      </c>
      <c r="J39" s="50">
        <v>43647</v>
      </c>
      <c r="K39" s="47">
        <v>43800</v>
      </c>
      <c r="L39" s="21" t="s">
        <v>51</v>
      </c>
      <c r="M39" s="22">
        <v>3.6907</v>
      </c>
      <c r="N39" s="47">
        <v>43709</v>
      </c>
      <c r="O39" s="22"/>
    </row>
    <row r="40" ht="30" customHeight="1" spans="1:15">
      <c r="A40" s="20">
        <v>36</v>
      </c>
      <c r="B40" s="21" t="s">
        <v>44</v>
      </c>
      <c r="C40" s="21" t="s">
        <v>85</v>
      </c>
      <c r="D40" s="30"/>
      <c r="E40" s="21" t="s">
        <v>20</v>
      </c>
      <c r="F40" s="32" t="s">
        <v>93</v>
      </c>
      <c r="G40" s="23" t="s">
        <v>94</v>
      </c>
      <c r="H40" s="21" t="s">
        <v>85</v>
      </c>
      <c r="I40" s="22">
        <v>14.6769</v>
      </c>
      <c r="J40" s="50">
        <v>43647</v>
      </c>
      <c r="K40" s="47">
        <v>43800</v>
      </c>
      <c r="L40" s="21" t="s">
        <v>23</v>
      </c>
      <c r="M40" s="22"/>
      <c r="N40" s="43">
        <v>43800</v>
      </c>
      <c r="O40" s="22"/>
    </row>
    <row r="41" s="2" customFormat="1" ht="33" customHeight="1" spans="1:15">
      <c r="A41" s="20">
        <v>37</v>
      </c>
      <c r="B41" s="33" t="s">
        <v>95</v>
      </c>
      <c r="C41" s="33" t="s">
        <v>96</v>
      </c>
      <c r="D41" s="34">
        <v>75</v>
      </c>
      <c r="E41" s="21" t="s">
        <v>20</v>
      </c>
      <c r="F41" s="35" t="s">
        <v>97</v>
      </c>
      <c r="G41" s="35" t="s">
        <v>97</v>
      </c>
      <c r="H41" s="33" t="s">
        <v>96</v>
      </c>
      <c r="I41" s="52">
        <v>1.39856</v>
      </c>
      <c r="J41" s="40">
        <v>43678</v>
      </c>
      <c r="K41" s="40">
        <v>43739</v>
      </c>
      <c r="L41" s="33" t="s">
        <v>59</v>
      </c>
      <c r="M41" s="22"/>
      <c r="N41" s="43">
        <v>43800</v>
      </c>
      <c r="O41" s="33"/>
    </row>
    <row r="42" s="2" customFormat="1" ht="33" customHeight="1" spans="1:15">
      <c r="A42" s="20">
        <v>38</v>
      </c>
      <c r="B42" s="33" t="s">
        <v>95</v>
      </c>
      <c r="C42" s="33" t="s">
        <v>96</v>
      </c>
      <c r="D42" s="36"/>
      <c r="E42" s="21" t="s">
        <v>20</v>
      </c>
      <c r="F42" s="35" t="s">
        <v>98</v>
      </c>
      <c r="G42" s="35" t="s">
        <v>99</v>
      </c>
      <c r="H42" s="33" t="s">
        <v>96</v>
      </c>
      <c r="I42" s="52">
        <v>25</v>
      </c>
      <c r="J42" s="40">
        <v>43678</v>
      </c>
      <c r="K42" s="40">
        <v>43800</v>
      </c>
      <c r="L42" s="33" t="s">
        <v>42</v>
      </c>
      <c r="M42" s="22"/>
      <c r="N42" s="43">
        <v>43800</v>
      </c>
      <c r="O42" s="33"/>
    </row>
    <row r="43" s="2" customFormat="1" ht="33" customHeight="1" spans="1:15">
      <c r="A43" s="20">
        <v>39</v>
      </c>
      <c r="B43" s="33" t="s">
        <v>95</v>
      </c>
      <c r="C43" s="33" t="s">
        <v>96</v>
      </c>
      <c r="D43" s="36"/>
      <c r="E43" s="21" t="s">
        <v>20</v>
      </c>
      <c r="F43" s="35" t="s">
        <v>100</v>
      </c>
      <c r="G43" s="35" t="s">
        <v>101</v>
      </c>
      <c r="H43" s="33" t="s">
        <v>96</v>
      </c>
      <c r="I43" s="52">
        <v>20</v>
      </c>
      <c r="J43" s="40">
        <v>43678</v>
      </c>
      <c r="K43" s="40">
        <v>43800</v>
      </c>
      <c r="L43" s="33" t="s">
        <v>42</v>
      </c>
      <c r="M43" s="22"/>
      <c r="N43" s="43">
        <v>43800</v>
      </c>
      <c r="O43" s="33"/>
    </row>
    <row r="44" s="2" customFormat="1" ht="33" customHeight="1" spans="1:15">
      <c r="A44" s="20">
        <v>40</v>
      </c>
      <c r="B44" s="33" t="s">
        <v>95</v>
      </c>
      <c r="C44" s="33" t="s">
        <v>96</v>
      </c>
      <c r="D44" s="36"/>
      <c r="E44" s="21" t="s">
        <v>20</v>
      </c>
      <c r="F44" s="35" t="s">
        <v>102</v>
      </c>
      <c r="G44" s="35" t="s">
        <v>103</v>
      </c>
      <c r="H44" s="33" t="s">
        <v>96</v>
      </c>
      <c r="I44" s="52">
        <v>5</v>
      </c>
      <c r="J44" s="40">
        <v>43678</v>
      </c>
      <c r="K44" s="40">
        <v>43831</v>
      </c>
      <c r="L44" s="33" t="s">
        <v>42</v>
      </c>
      <c r="M44" s="22"/>
      <c r="N44" s="43">
        <v>43800</v>
      </c>
      <c r="O44" s="33"/>
    </row>
    <row r="45" s="2" customFormat="1" ht="33" customHeight="1" spans="1:15">
      <c r="A45" s="20">
        <v>41</v>
      </c>
      <c r="B45" s="33" t="s">
        <v>95</v>
      </c>
      <c r="C45" s="33" t="s">
        <v>96</v>
      </c>
      <c r="D45" s="36"/>
      <c r="E45" s="21" t="s">
        <v>20</v>
      </c>
      <c r="F45" s="37" t="s">
        <v>104</v>
      </c>
      <c r="G45" s="37" t="s">
        <v>104</v>
      </c>
      <c r="H45" s="33" t="s">
        <v>96</v>
      </c>
      <c r="I45" s="52">
        <v>0.681</v>
      </c>
      <c r="J45" s="40">
        <v>43678</v>
      </c>
      <c r="K45" s="40">
        <v>43739</v>
      </c>
      <c r="L45" s="33" t="s">
        <v>105</v>
      </c>
      <c r="M45" s="22"/>
      <c r="N45" s="43">
        <v>43800</v>
      </c>
      <c r="O45" s="33"/>
    </row>
    <row r="46" s="2" customFormat="1" ht="33" customHeight="1" spans="1:15">
      <c r="A46" s="20">
        <v>42</v>
      </c>
      <c r="B46" s="33" t="s">
        <v>95</v>
      </c>
      <c r="C46" s="33" t="s">
        <v>96</v>
      </c>
      <c r="D46" s="36"/>
      <c r="E46" s="21" t="s">
        <v>20</v>
      </c>
      <c r="F46" s="38" t="s">
        <v>106</v>
      </c>
      <c r="G46" s="38" t="s">
        <v>106</v>
      </c>
      <c r="H46" s="33" t="s">
        <v>96</v>
      </c>
      <c r="I46" s="52">
        <v>5.215</v>
      </c>
      <c r="J46" s="40">
        <v>43678</v>
      </c>
      <c r="K46" s="40">
        <v>43739</v>
      </c>
      <c r="L46" s="33" t="s">
        <v>105</v>
      </c>
      <c r="M46" s="22"/>
      <c r="N46" s="43">
        <v>43800</v>
      </c>
      <c r="O46" s="33"/>
    </row>
    <row r="47" s="3" customFormat="1" ht="33" customHeight="1" spans="1:15">
      <c r="A47" s="20">
        <v>43</v>
      </c>
      <c r="B47" s="33" t="s">
        <v>95</v>
      </c>
      <c r="C47" s="33" t="s">
        <v>96</v>
      </c>
      <c r="D47" s="39"/>
      <c r="E47" s="40" t="s">
        <v>20</v>
      </c>
      <c r="F47" s="23" t="s">
        <v>107</v>
      </c>
      <c r="G47" s="23" t="s">
        <v>107</v>
      </c>
      <c r="H47" s="33" t="s">
        <v>96</v>
      </c>
      <c r="I47" s="22">
        <v>17.70544</v>
      </c>
      <c r="J47" s="40">
        <v>43739</v>
      </c>
      <c r="K47" s="40">
        <v>43800</v>
      </c>
      <c r="L47" s="33" t="s">
        <v>42</v>
      </c>
      <c r="M47" s="22"/>
      <c r="N47" s="43">
        <v>43800</v>
      </c>
      <c r="O47" s="33"/>
    </row>
    <row r="48" s="2" customFormat="1" ht="35" customHeight="1" spans="1:15">
      <c r="A48" s="20">
        <v>44</v>
      </c>
      <c r="B48" s="21" t="s">
        <v>95</v>
      </c>
      <c r="C48" s="21" t="s">
        <v>108</v>
      </c>
      <c r="D48" s="28">
        <v>75</v>
      </c>
      <c r="E48" s="40" t="s">
        <v>20</v>
      </c>
      <c r="F48" s="23" t="s">
        <v>109</v>
      </c>
      <c r="G48" s="23" t="s">
        <v>109</v>
      </c>
      <c r="H48" s="21" t="s">
        <v>108</v>
      </c>
      <c r="I48" s="53">
        <v>10</v>
      </c>
      <c r="J48" s="43">
        <v>43678</v>
      </c>
      <c r="K48" s="43">
        <v>43800</v>
      </c>
      <c r="L48" s="21" t="s">
        <v>39</v>
      </c>
      <c r="M48" s="22"/>
      <c r="N48" s="43">
        <v>43770</v>
      </c>
      <c r="O48" s="21"/>
    </row>
    <row r="49" s="2" customFormat="1" ht="35" customHeight="1" spans="1:15">
      <c r="A49" s="20">
        <v>45</v>
      </c>
      <c r="B49" s="21" t="s">
        <v>95</v>
      </c>
      <c r="C49" s="21" t="s">
        <v>108</v>
      </c>
      <c r="D49" s="29"/>
      <c r="E49" s="40" t="s">
        <v>20</v>
      </c>
      <c r="F49" s="23" t="s">
        <v>110</v>
      </c>
      <c r="G49" s="23" t="s">
        <v>110</v>
      </c>
      <c r="H49" s="21" t="s">
        <v>108</v>
      </c>
      <c r="I49" s="53">
        <v>5.46</v>
      </c>
      <c r="J49" s="43">
        <v>43678</v>
      </c>
      <c r="K49" s="43">
        <v>43770</v>
      </c>
      <c r="L49" s="21" t="s">
        <v>39</v>
      </c>
      <c r="M49" s="22"/>
      <c r="N49" s="43">
        <v>43770</v>
      </c>
      <c r="O49" s="21"/>
    </row>
    <row r="50" s="2" customFormat="1" ht="35" customHeight="1" spans="1:15">
      <c r="A50" s="20">
        <v>46</v>
      </c>
      <c r="B50" s="21" t="s">
        <v>95</v>
      </c>
      <c r="C50" s="21" t="s">
        <v>108</v>
      </c>
      <c r="D50" s="29"/>
      <c r="E50" s="40" t="s">
        <v>20</v>
      </c>
      <c r="F50" s="23" t="s">
        <v>97</v>
      </c>
      <c r="G50" s="23" t="s">
        <v>97</v>
      </c>
      <c r="H50" s="21" t="s">
        <v>108</v>
      </c>
      <c r="I50" s="53">
        <v>3</v>
      </c>
      <c r="J50" s="43">
        <v>43678</v>
      </c>
      <c r="K50" s="43">
        <v>43739</v>
      </c>
      <c r="L50" s="21" t="s">
        <v>59</v>
      </c>
      <c r="M50" s="22"/>
      <c r="N50" s="43">
        <v>43770</v>
      </c>
      <c r="O50" s="21"/>
    </row>
    <row r="51" s="2" customFormat="1" ht="35" customHeight="1" spans="1:15">
      <c r="A51" s="20">
        <v>47</v>
      </c>
      <c r="B51" s="21" t="s">
        <v>95</v>
      </c>
      <c r="C51" s="21" t="s">
        <v>108</v>
      </c>
      <c r="D51" s="29"/>
      <c r="E51" s="40" t="s">
        <v>20</v>
      </c>
      <c r="F51" s="23" t="s">
        <v>98</v>
      </c>
      <c r="G51" s="23" t="s">
        <v>99</v>
      </c>
      <c r="H51" s="21" t="s">
        <v>111</v>
      </c>
      <c r="I51" s="53">
        <v>30</v>
      </c>
      <c r="J51" s="43">
        <v>43678</v>
      </c>
      <c r="K51" s="43">
        <v>43800</v>
      </c>
      <c r="L51" s="21" t="s">
        <v>42</v>
      </c>
      <c r="M51" s="22"/>
      <c r="N51" s="43">
        <v>43800</v>
      </c>
      <c r="O51" s="21"/>
    </row>
    <row r="52" s="2" customFormat="1" ht="35" customHeight="1" spans="1:15">
      <c r="A52" s="20">
        <v>48</v>
      </c>
      <c r="B52" s="21" t="s">
        <v>95</v>
      </c>
      <c r="C52" s="21" t="s">
        <v>108</v>
      </c>
      <c r="D52" s="29"/>
      <c r="E52" s="40" t="s">
        <v>20</v>
      </c>
      <c r="F52" s="23" t="s">
        <v>100</v>
      </c>
      <c r="G52" s="23" t="s">
        <v>101</v>
      </c>
      <c r="H52" s="21" t="s">
        <v>112</v>
      </c>
      <c r="I52" s="53">
        <f>20-1.2696</f>
        <v>18.7304</v>
      </c>
      <c r="J52" s="43">
        <v>43678</v>
      </c>
      <c r="K52" s="43">
        <v>43800</v>
      </c>
      <c r="L52" s="21" t="s">
        <v>42</v>
      </c>
      <c r="M52" s="22"/>
      <c r="N52" s="43">
        <v>43800</v>
      </c>
      <c r="O52" s="21"/>
    </row>
    <row r="53" s="2" customFormat="1" ht="35" customHeight="1" spans="1:15">
      <c r="A53" s="20">
        <v>49</v>
      </c>
      <c r="B53" s="21" t="s">
        <v>95</v>
      </c>
      <c r="C53" s="21" t="s">
        <v>108</v>
      </c>
      <c r="D53" s="29"/>
      <c r="E53" s="40" t="s">
        <v>20</v>
      </c>
      <c r="F53" s="23" t="s">
        <v>113</v>
      </c>
      <c r="G53" s="23" t="s">
        <v>113</v>
      </c>
      <c r="H53" s="21" t="s">
        <v>108</v>
      </c>
      <c r="I53" s="53">
        <v>1.5</v>
      </c>
      <c r="J53" s="43">
        <v>43678</v>
      </c>
      <c r="K53" s="43">
        <v>43739</v>
      </c>
      <c r="L53" s="21" t="s">
        <v>105</v>
      </c>
      <c r="M53" s="22"/>
      <c r="N53" s="43">
        <v>43770</v>
      </c>
      <c r="O53" s="21"/>
    </row>
    <row r="54" s="2" customFormat="1" ht="35" customHeight="1" spans="1:15">
      <c r="A54" s="20">
        <v>50</v>
      </c>
      <c r="B54" s="21" t="s">
        <v>95</v>
      </c>
      <c r="C54" s="21" t="s">
        <v>108</v>
      </c>
      <c r="D54" s="29"/>
      <c r="E54" s="40" t="s">
        <v>20</v>
      </c>
      <c r="F54" s="23" t="s">
        <v>102</v>
      </c>
      <c r="G54" s="23" t="s">
        <v>103</v>
      </c>
      <c r="H54" s="21" t="s">
        <v>108</v>
      </c>
      <c r="I54" s="53">
        <v>5</v>
      </c>
      <c r="J54" s="43">
        <v>43678</v>
      </c>
      <c r="K54" s="43">
        <v>43831</v>
      </c>
      <c r="L54" s="21" t="s">
        <v>42</v>
      </c>
      <c r="M54" s="22"/>
      <c r="N54" s="43">
        <v>43770</v>
      </c>
      <c r="O54" s="21"/>
    </row>
    <row r="55" s="2" customFormat="1" ht="35" customHeight="1" spans="1:15">
      <c r="A55" s="20">
        <v>51</v>
      </c>
      <c r="B55" s="21" t="s">
        <v>95</v>
      </c>
      <c r="C55" s="21" t="s">
        <v>108</v>
      </c>
      <c r="D55" s="29"/>
      <c r="E55" s="40" t="s">
        <v>20</v>
      </c>
      <c r="F55" s="41" t="s">
        <v>114</v>
      </c>
      <c r="G55" s="41" t="s">
        <v>114</v>
      </c>
      <c r="H55" s="21" t="s">
        <v>108</v>
      </c>
      <c r="I55" s="53">
        <v>0.3096</v>
      </c>
      <c r="J55" s="43">
        <v>43678</v>
      </c>
      <c r="K55" s="43">
        <v>43739</v>
      </c>
      <c r="L55" s="21" t="s">
        <v>105</v>
      </c>
      <c r="M55" s="22"/>
      <c r="N55" s="43">
        <v>43770</v>
      </c>
      <c r="O55" s="21"/>
    </row>
    <row r="56" s="2" customFormat="1" ht="35" customHeight="1" spans="1:15">
      <c r="A56" s="20">
        <v>52</v>
      </c>
      <c r="B56" s="21" t="s">
        <v>95</v>
      </c>
      <c r="C56" s="21" t="s">
        <v>108</v>
      </c>
      <c r="D56" s="30"/>
      <c r="E56" s="40" t="s">
        <v>20</v>
      </c>
      <c r="F56" s="42" t="s">
        <v>115</v>
      </c>
      <c r="G56" s="42" t="s">
        <v>115</v>
      </c>
      <c r="H56" s="21" t="s">
        <v>108</v>
      </c>
      <c r="I56" s="53">
        <v>1</v>
      </c>
      <c r="J56" s="43">
        <v>43678</v>
      </c>
      <c r="K56" s="43">
        <v>43739</v>
      </c>
      <c r="L56" s="21" t="s">
        <v>105</v>
      </c>
      <c r="M56" s="22"/>
      <c r="N56" s="43">
        <v>43770</v>
      </c>
      <c r="O56" s="21"/>
    </row>
    <row r="57" s="2" customFormat="1" ht="35" customHeight="1" spans="1:15">
      <c r="A57" s="20">
        <v>53</v>
      </c>
      <c r="B57" s="21" t="s">
        <v>95</v>
      </c>
      <c r="C57" s="21" t="s">
        <v>116</v>
      </c>
      <c r="D57" s="21">
        <v>100</v>
      </c>
      <c r="E57" s="21" t="s">
        <v>46</v>
      </c>
      <c r="F57" s="23" t="s">
        <v>117</v>
      </c>
      <c r="G57" s="23" t="s">
        <v>118</v>
      </c>
      <c r="H57" s="22" t="s">
        <v>116</v>
      </c>
      <c r="I57" s="21">
        <v>20</v>
      </c>
      <c r="J57" s="43">
        <v>43803</v>
      </c>
      <c r="K57" s="43">
        <v>44169</v>
      </c>
      <c r="L57" s="21" t="s">
        <v>119</v>
      </c>
      <c r="M57" s="22"/>
      <c r="N57" s="43">
        <v>43800</v>
      </c>
      <c r="O57" s="21"/>
    </row>
    <row r="58" s="2" customFormat="1" ht="35" customHeight="1" spans="1:15">
      <c r="A58" s="20">
        <v>54</v>
      </c>
      <c r="B58" s="21" t="s">
        <v>95</v>
      </c>
      <c r="C58" s="21" t="s">
        <v>116</v>
      </c>
      <c r="D58" s="21"/>
      <c r="E58" s="21" t="s">
        <v>46</v>
      </c>
      <c r="F58" s="23" t="s">
        <v>120</v>
      </c>
      <c r="G58" s="23" t="s">
        <v>121</v>
      </c>
      <c r="H58" s="22" t="s">
        <v>116</v>
      </c>
      <c r="I58" s="21">
        <v>40</v>
      </c>
      <c r="J58" s="43">
        <v>43808</v>
      </c>
      <c r="K58" s="43">
        <v>44174</v>
      </c>
      <c r="L58" s="21" t="s">
        <v>122</v>
      </c>
      <c r="M58" s="22"/>
      <c r="N58" s="43">
        <v>43800</v>
      </c>
      <c r="O58" s="21"/>
    </row>
    <row r="59" s="2" customFormat="1" ht="33" customHeight="1" spans="1:15">
      <c r="A59" s="20">
        <v>55</v>
      </c>
      <c r="B59" s="21" t="s">
        <v>95</v>
      </c>
      <c r="C59" s="21" t="s">
        <v>116</v>
      </c>
      <c r="D59" s="21"/>
      <c r="E59" s="21" t="s">
        <v>46</v>
      </c>
      <c r="F59" s="23" t="s">
        <v>98</v>
      </c>
      <c r="G59" s="23" t="s">
        <v>123</v>
      </c>
      <c r="H59" s="21" t="s">
        <v>124</v>
      </c>
      <c r="I59" s="53">
        <v>40</v>
      </c>
      <c r="J59" s="43">
        <v>43678</v>
      </c>
      <c r="K59" s="43">
        <v>43831</v>
      </c>
      <c r="L59" s="21" t="s">
        <v>23</v>
      </c>
      <c r="M59" s="22"/>
      <c r="N59" s="43">
        <v>43800</v>
      </c>
      <c r="O59" s="21"/>
    </row>
    <row r="60" s="2" customFormat="1" ht="33" customHeight="1" spans="1:15">
      <c r="A60" s="20">
        <v>56</v>
      </c>
      <c r="B60" s="21" t="s">
        <v>95</v>
      </c>
      <c r="C60" s="21" t="s">
        <v>124</v>
      </c>
      <c r="D60" s="21">
        <v>75</v>
      </c>
      <c r="E60" s="43" t="s">
        <v>20</v>
      </c>
      <c r="F60" s="23" t="s">
        <v>98</v>
      </c>
      <c r="G60" s="23" t="s">
        <v>123</v>
      </c>
      <c r="H60" s="21" t="s">
        <v>124</v>
      </c>
      <c r="I60" s="53">
        <v>45</v>
      </c>
      <c r="J60" s="43">
        <v>43678</v>
      </c>
      <c r="K60" s="43">
        <v>43831</v>
      </c>
      <c r="L60" s="21" t="s">
        <v>23</v>
      </c>
      <c r="M60" s="22"/>
      <c r="N60" s="43">
        <v>43800</v>
      </c>
      <c r="O60" s="21"/>
    </row>
    <row r="61" s="2" customFormat="1" ht="33" customHeight="1" spans="1:15">
      <c r="A61" s="20">
        <v>57</v>
      </c>
      <c r="B61" s="21" t="s">
        <v>95</v>
      </c>
      <c r="C61" s="21" t="s">
        <v>124</v>
      </c>
      <c r="D61" s="21"/>
      <c r="E61" s="43" t="s">
        <v>20</v>
      </c>
      <c r="F61" s="23" t="s">
        <v>125</v>
      </c>
      <c r="G61" s="23" t="s">
        <v>125</v>
      </c>
      <c r="H61" s="21" t="s">
        <v>124</v>
      </c>
      <c r="I61" s="53">
        <v>4.3</v>
      </c>
      <c r="J61" s="43">
        <v>43678</v>
      </c>
      <c r="K61" s="43">
        <v>43770</v>
      </c>
      <c r="L61" s="21" t="s">
        <v>105</v>
      </c>
      <c r="M61" s="22"/>
      <c r="N61" s="43">
        <v>43800</v>
      </c>
      <c r="O61" s="21"/>
    </row>
    <row r="62" s="2" customFormat="1" ht="33" customHeight="1" spans="1:15">
      <c r="A62" s="20">
        <v>58</v>
      </c>
      <c r="B62" s="21" t="s">
        <v>95</v>
      </c>
      <c r="C62" s="21" t="s">
        <v>124</v>
      </c>
      <c r="D62" s="21"/>
      <c r="E62" s="43" t="s">
        <v>20</v>
      </c>
      <c r="F62" s="23" t="s">
        <v>126</v>
      </c>
      <c r="G62" s="23" t="s">
        <v>126</v>
      </c>
      <c r="H62" s="21" t="s">
        <v>124</v>
      </c>
      <c r="I62" s="53">
        <v>22</v>
      </c>
      <c r="J62" s="43">
        <v>43678</v>
      </c>
      <c r="K62" s="43">
        <v>43770</v>
      </c>
      <c r="L62" s="21" t="s">
        <v>23</v>
      </c>
      <c r="M62" s="22"/>
      <c r="N62" s="43">
        <v>43800</v>
      </c>
      <c r="O62" s="21"/>
    </row>
    <row r="63" s="2" customFormat="1" ht="30" customHeight="1" spans="1:15">
      <c r="A63" s="20">
        <v>59</v>
      </c>
      <c r="B63" s="21" t="s">
        <v>95</v>
      </c>
      <c r="C63" s="21" t="s">
        <v>124</v>
      </c>
      <c r="D63" s="21"/>
      <c r="E63" s="43" t="s">
        <v>20</v>
      </c>
      <c r="F63" s="23" t="s">
        <v>127</v>
      </c>
      <c r="G63" s="23" t="s">
        <v>128</v>
      </c>
      <c r="H63" s="21" t="s">
        <v>124</v>
      </c>
      <c r="I63" s="53">
        <v>0.8</v>
      </c>
      <c r="J63" s="43">
        <v>43556</v>
      </c>
      <c r="K63" s="43">
        <v>43586</v>
      </c>
      <c r="L63" s="21" t="s">
        <v>39</v>
      </c>
      <c r="M63" s="22"/>
      <c r="N63" s="43">
        <v>43800</v>
      </c>
      <c r="O63" s="21"/>
    </row>
    <row r="64" s="2" customFormat="1" ht="30" customHeight="1" spans="1:15">
      <c r="A64" s="20">
        <v>60</v>
      </c>
      <c r="B64" s="21" t="s">
        <v>95</v>
      </c>
      <c r="C64" s="21" t="s">
        <v>124</v>
      </c>
      <c r="D64" s="21"/>
      <c r="E64" s="43" t="s">
        <v>20</v>
      </c>
      <c r="F64" s="23" t="s">
        <v>129</v>
      </c>
      <c r="G64" s="23" t="s">
        <v>130</v>
      </c>
      <c r="H64" s="21" t="s">
        <v>124</v>
      </c>
      <c r="I64" s="53">
        <v>2.9</v>
      </c>
      <c r="J64" s="43">
        <v>43497</v>
      </c>
      <c r="K64" s="43">
        <v>43497</v>
      </c>
      <c r="L64" s="21" t="s">
        <v>39</v>
      </c>
      <c r="M64" s="22"/>
      <c r="N64" s="43">
        <v>43800</v>
      </c>
      <c r="O64" s="21"/>
    </row>
    <row r="65" s="2" customFormat="1" ht="36" customHeight="1" spans="1:15">
      <c r="A65" s="20">
        <v>61</v>
      </c>
      <c r="B65" s="21" t="s">
        <v>95</v>
      </c>
      <c r="C65" s="21" t="s">
        <v>131</v>
      </c>
      <c r="D65" s="28">
        <v>75</v>
      </c>
      <c r="E65" s="43" t="s">
        <v>20</v>
      </c>
      <c r="F65" s="23" t="s">
        <v>125</v>
      </c>
      <c r="G65" s="23" t="s">
        <v>125</v>
      </c>
      <c r="H65" s="21" t="s">
        <v>131</v>
      </c>
      <c r="I65" s="53">
        <v>3</v>
      </c>
      <c r="J65" s="43">
        <v>43678</v>
      </c>
      <c r="K65" s="43">
        <v>43800</v>
      </c>
      <c r="L65" s="21" t="s">
        <v>23</v>
      </c>
      <c r="M65" s="22"/>
      <c r="N65" s="43">
        <v>43800</v>
      </c>
      <c r="O65" s="21"/>
    </row>
    <row r="66" s="2" customFormat="1" ht="36" customHeight="1" spans="1:15">
      <c r="A66" s="20">
        <v>62</v>
      </c>
      <c r="B66" s="21" t="s">
        <v>95</v>
      </c>
      <c r="C66" s="21" t="s">
        <v>131</v>
      </c>
      <c r="D66" s="29"/>
      <c r="E66" s="43" t="s">
        <v>20</v>
      </c>
      <c r="F66" s="23" t="s">
        <v>132</v>
      </c>
      <c r="G66" s="23" t="s">
        <v>132</v>
      </c>
      <c r="H66" s="21" t="s">
        <v>131</v>
      </c>
      <c r="I66" s="53">
        <v>6.603</v>
      </c>
      <c r="J66" s="47">
        <v>43497</v>
      </c>
      <c r="K66" s="47">
        <v>43800</v>
      </c>
      <c r="L66" s="21" t="s">
        <v>105</v>
      </c>
      <c r="M66" s="22"/>
      <c r="N66" s="43">
        <v>43800</v>
      </c>
      <c r="O66" s="21"/>
    </row>
    <row r="67" s="2" customFormat="1" ht="36" customHeight="1" spans="1:15">
      <c r="A67" s="20">
        <v>63</v>
      </c>
      <c r="B67" s="21" t="s">
        <v>95</v>
      </c>
      <c r="C67" s="21" t="s">
        <v>131</v>
      </c>
      <c r="D67" s="29"/>
      <c r="E67" s="43" t="s">
        <v>20</v>
      </c>
      <c r="F67" s="23" t="s">
        <v>133</v>
      </c>
      <c r="G67" s="23" t="s">
        <v>133</v>
      </c>
      <c r="H67" s="21" t="s">
        <v>131</v>
      </c>
      <c r="I67" s="53">
        <v>19.50035</v>
      </c>
      <c r="J67" s="47">
        <v>43739</v>
      </c>
      <c r="K67" s="47">
        <v>43800</v>
      </c>
      <c r="L67" s="21" t="s">
        <v>23</v>
      </c>
      <c r="M67" s="22"/>
      <c r="N67" s="43">
        <v>43800</v>
      </c>
      <c r="O67" s="21"/>
    </row>
    <row r="68" s="2" customFormat="1" ht="36" customHeight="1" spans="1:15">
      <c r="A68" s="20">
        <v>64</v>
      </c>
      <c r="B68" s="21" t="s">
        <v>95</v>
      </c>
      <c r="C68" s="21" t="s">
        <v>131</v>
      </c>
      <c r="D68" s="29"/>
      <c r="E68" s="43" t="s">
        <v>20</v>
      </c>
      <c r="F68" s="23" t="s">
        <v>134</v>
      </c>
      <c r="G68" s="23" t="s">
        <v>135</v>
      </c>
      <c r="H68" s="21" t="s">
        <v>131</v>
      </c>
      <c r="I68" s="53">
        <v>5</v>
      </c>
      <c r="J68" s="47">
        <v>43739</v>
      </c>
      <c r="K68" s="47">
        <v>43800</v>
      </c>
      <c r="L68" s="21" t="s">
        <v>23</v>
      </c>
      <c r="M68" s="22"/>
      <c r="N68" s="43">
        <v>43800</v>
      </c>
      <c r="O68" s="21"/>
    </row>
    <row r="69" s="2" customFormat="1" ht="36" customHeight="1" spans="1:15">
      <c r="A69" s="20">
        <v>65</v>
      </c>
      <c r="B69" s="21" t="s">
        <v>95</v>
      </c>
      <c r="C69" s="21" t="s">
        <v>131</v>
      </c>
      <c r="D69" s="29"/>
      <c r="E69" s="43" t="s">
        <v>20</v>
      </c>
      <c r="F69" s="23" t="s">
        <v>136</v>
      </c>
      <c r="G69" s="23" t="s">
        <v>136</v>
      </c>
      <c r="H69" s="21" t="s">
        <v>131</v>
      </c>
      <c r="I69" s="22">
        <v>0.89665</v>
      </c>
      <c r="J69" s="47">
        <v>43739</v>
      </c>
      <c r="K69" s="47">
        <v>43800</v>
      </c>
      <c r="L69" s="21" t="s">
        <v>105</v>
      </c>
      <c r="M69" s="22"/>
      <c r="N69" s="43">
        <v>43800</v>
      </c>
      <c r="O69" s="21"/>
    </row>
    <row r="70" s="2" customFormat="1" ht="32" customHeight="1" spans="1:15">
      <c r="A70" s="20">
        <v>66</v>
      </c>
      <c r="B70" s="21" t="s">
        <v>95</v>
      </c>
      <c r="C70" s="21" t="s">
        <v>131</v>
      </c>
      <c r="D70" s="29"/>
      <c r="E70" s="43" t="s">
        <v>20</v>
      </c>
      <c r="F70" s="23" t="s">
        <v>100</v>
      </c>
      <c r="G70" s="23"/>
      <c r="H70" s="21"/>
      <c r="I70" s="53">
        <v>20</v>
      </c>
      <c r="J70" s="43"/>
      <c r="K70" s="43"/>
      <c r="L70" s="21" t="s">
        <v>42</v>
      </c>
      <c r="M70" s="22"/>
      <c r="N70" s="43">
        <v>43800</v>
      </c>
      <c r="O70" s="21"/>
    </row>
    <row r="71" s="2" customFormat="1" ht="30" customHeight="1" spans="1:15">
      <c r="A71" s="20">
        <v>67</v>
      </c>
      <c r="B71" s="21" t="s">
        <v>95</v>
      </c>
      <c r="C71" s="21" t="s">
        <v>131</v>
      </c>
      <c r="D71" s="30"/>
      <c r="E71" s="43" t="s">
        <v>20</v>
      </c>
      <c r="F71" s="23" t="s">
        <v>98</v>
      </c>
      <c r="G71" s="23"/>
      <c r="H71" s="22" t="s">
        <v>137</v>
      </c>
      <c r="I71" s="53">
        <v>20</v>
      </c>
      <c r="J71" s="47">
        <v>43678</v>
      </c>
      <c r="K71" s="47">
        <v>43800</v>
      </c>
      <c r="L71" s="21" t="s">
        <v>42</v>
      </c>
      <c r="M71" s="22"/>
      <c r="N71" s="43">
        <v>43800</v>
      </c>
      <c r="O71" s="21"/>
    </row>
    <row r="72" s="4" customFormat="1" ht="30" customHeight="1" spans="1:15">
      <c r="A72" s="20">
        <v>68</v>
      </c>
      <c r="B72" s="54" t="s">
        <v>95</v>
      </c>
      <c r="C72" s="54" t="s">
        <v>138</v>
      </c>
      <c r="D72" s="55">
        <v>100</v>
      </c>
      <c r="E72" s="43" t="s">
        <v>46</v>
      </c>
      <c r="F72" s="56" t="s">
        <v>139</v>
      </c>
      <c r="G72" s="56" t="s">
        <v>140</v>
      </c>
      <c r="H72" s="54" t="s">
        <v>138</v>
      </c>
      <c r="I72" s="54">
        <v>10</v>
      </c>
      <c r="J72" s="43">
        <v>43647</v>
      </c>
      <c r="K72" s="43">
        <v>43709</v>
      </c>
      <c r="L72" s="58" t="s">
        <v>141</v>
      </c>
      <c r="M72" s="22"/>
      <c r="N72" s="43">
        <v>43770</v>
      </c>
      <c r="O72" s="21"/>
    </row>
    <row r="73" s="2" customFormat="1" ht="41" customHeight="1" spans="1:15">
      <c r="A73" s="20">
        <v>69</v>
      </c>
      <c r="B73" s="54" t="s">
        <v>95</v>
      </c>
      <c r="C73" s="54" t="s">
        <v>138</v>
      </c>
      <c r="D73" s="57"/>
      <c r="E73" s="43" t="s">
        <v>46</v>
      </c>
      <c r="F73" s="56" t="s">
        <v>142</v>
      </c>
      <c r="G73" s="56" t="s">
        <v>143</v>
      </c>
      <c r="H73" s="54" t="s">
        <v>138</v>
      </c>
      <c r="I73" s="54">
        <v>10</v>
      </c>
      <c r="J73" s="43">
        <v>43770</v>
      </c>
      <c r="K73" s="43">
        <v>43800</v>
      </c>
      <c r="L73" s="58" t="s">
        <v>23</v>
      </c>
      <c r="M73" s="22"/>
      <c r="N73" s="43">
        <v>43800</v>
      </c>
      <c r="O73" s="49"/>
    </row>
    <row r="74" s="4" customFormat="1" ht="31" customHeight="1" spans="1:15">
      <c r="A74" s="20">
        <v>70</v>
      </c>
      <c r="B74" s="54" t="s">
        <v>95</v>
      </c>
      <c r="C74" s="54" t="s">
        <v>138</v>
      </c>
      <c r="D74" s="57"/>
      <c r="E74" s="43" t="s">
        <v>46</v>
      </c>
      <c r="F74" s="56" t="s">
        <v>144</v>
      </c>
      <c r="G74" s="56" t="s">
        <v>145</v>
      </c>
      <c r="H74" s="54" t="s">
        <v>138</v>
      </c>
      <c r="I74" s="54">
        <v>18</v>
      </c>
      <c r="J74" s="43">
        <v>43678</v>
      </c>
      <c r="K74" s="43">
        <v>43800</v>
      </c>
      <c r="L74" s="58" t="s">
        <v>141</v>
      </c>
      <c r="M74" s="22"/>
      <c r="N74" s="43">
        <v>43770</v>
      </c>
      <c r="O74" s="49"/>
    </row>
    <row r="75" s="4" customFormat="1" ht="56" customHeight="1" spans="1:15">
      <c r="A75" s="20">
        <v>71</v>
      </c>
      <c r="B75" s="54" t="s">
        <v>95</v>
      </c>
      <c r="C75" s="54" t="s">
        <v>138</v>
      </c>
      <c r="D75" s="57"/>
      <c r="E75" s="43" t="s">
        <v>46</v>
      </c>
      <c r="F75" s="56" t="s">
        <v>146</v>
      </c>
      <c r="G75" s="56" t="s">
        <v>147</v>
      </c>
      <c r="H75" s="54" t="s">
        <v>138</v>
      </c>
      <c r="I75" s="54">
        <v>18</v>
      </c>
      <c r="J75" s="43" t="s">
        <v>148</v>
      </c>
      <c r="K75" s="43">
        <v>43800</v>
      </c>
      <c r="L75" s="58" t="s">
        <v>23</v>
      </c>
      <c r="M75" s="22"/>
      <c r="N75" s="43">
        <v>43800</v>
      </c>
      <c r="O75" s="49"/>
    </row>
    <row r="76" s="2" customFormat="1" ht="36" customHeight="1" spans="1:15">
      <c r="A76" s="20">
        <v>72</v>
      </c>
      <c r="B76" s="58" t="s">
        <v>95</v>
      </c>
      <c r="C76" s="58" t="s">
        <v>138</v>
      </c>
      <c r="D76" s="57"/>
      <c r="E76" s="43" t="s">
        <v>46</v>
      </c>
      <c r="F76" s="56" t="s">
        <v>149</v>
      </c>
      <c r="G76" s="56" t="s">
        <v>150</v>
      </c>
      <c r="H76" s="58" t="s">
        <v>138</v>
      </c>
      <c r="I76" s="68">
        <v>9</v>
      </c>
      <c r="J76" s="43">
        <v>43678</v>
      </c>
      <c r="K76" s="43" t="s">
        <v>151</v>
      </c>
      <c r="L76" s="58" t="s">
        <v>23</v>
      </c>
      <c r="M76" s="22"/>
      <c r="N76" s="43">
        <v>43800</v>
      </c>
      <c r="O76" s="49"/>
    </row>
    <row r="77" s="2" customFormat="1" ht="36" customHeight="1" spans="1:15">
      <c r="A77" s="20">
        <v>73</v>
      </c>
      <c r="B77" s="58" t="s">
        <v>95</v>
      </c>
      <c r="C77" s="58" t="s">
        <v>138</v>
      </c>
      <c r="D77" s="57"/>
      <c r="E77" s="43" t="s">
        <v>46</v>
      </c>
      <c r="F77" s="56" t="s">
        <v>93</v>
      </c>
      <c r="G77" s="56" t="s">
        <v>152</v>
      </c>
      <c r="H77" s="58" t="s">
        <v>138</v>
      </c>
      <c r="I77" s="68">
        <v>5</v>
      </c>
      <c r="J77" s="43">
        <v>43678</v>
      </c>
      <c r="K77" s="43" t="s">
        <v>151</v>
      </c>
      <c r="L77" s="58" t="s">
        <v>39</v>
      </c>
      <c r="M77" s="22"/>
      <c r="N77" s="43">
        <v>43800</v>
      </c>
      <c r="O77" s="21"/>
    </row>
    <row r="78" s="2" customFormat="1" ht="58" customHeight="1" spans="1:15">
      <c r="A78" s="20">
        <v>74</v>
      </c>
      <c r="B78" s="58" t="s">
        <v>95</v>
      </c>
      <c r="C78" s="58" t="s">
        <v>138</v>
      </c>
      <c r="D78" s="57"/>
      <c r="E78" s="43" t="s">
        <v>46</v>
      </c>
      <c r="F78" s="56" t="s">
        <v>153</v>
      </c>
      <c r="G78" s="56" t="s">
        <v>154</v>
      </c>
      <c r="H78" s="58" t="s">
        <v>138</v>
      </c>
      <c r="I78" s="68">
        <v>10</v>
      </c>
      <c r="J78" s="43">
        <v>43739</v>
      </c>
      <c r="K78" s="43">
        <v>44166</v>
      </c>
      <c r="L78" s="58" t="s">
        <v>23</v>
      </c>
      <c r="M78" s="22"/>
      <c r="N78" s="43">
        <v>43800</v>
      </c>
      <c r="O78" s="21"/>
    </row>
    <row r="79" s="2" customFormat="1" ht="46" customHeight="1" spans="1:15">
      <c r="A79" s="20">
        <v>75</v>
      </c>
      <c r="B79" s="58" t="s">
        <v>95</v>
      </c>
      <c r="C79" s="58" t="s">
        <v>138</v>
      </c>
      <c r="D79" s="59"/>
      <c r="E79" s="43" t="s">
        <v>46</v>
      </c>
      <c r="F79" s="56" t="s">
        <v>155</v>
      </c>
      <c r="G79" s="56" t="s">
        <v>156</v>
      </c>
      <c r="H79" s="58" t="s">
        <v>157</v>
      </c>
      <c r="I79" s="68">
        <v>20</v>
      </c>
      <c r="J79" s="43">
        <v>43739</v>
      </c>
      <c r="K79" s="43">
        <v>43800</v>
      </c>
      <c r="L79" s="58" t="s">
        <v>23</v>
      </c>
      <c r="M79" s="22"/>
      <c r="N79" s="43">
        <v>43800</v>
      </c>
      <c r="O79" s="21"/>
    </row>
    <row r="80" s="2" customFormat="1" ht="38" customHeight="1" spans="1:15">
      <c r="A80" s="20">
        <v>76</v>
      </c>
      <c r="B80" s="21" t="s">
        <v>95</v>
      </c>
      <c r="C80" s="21" t="s">
        <v>111</v>
      </c>
      <c r="D80" s="21">
        <v>75</v>
      </c>
      <c r="E80" s="40" t="s">
        <v>20</v>
      </c>
      <c r="F80" s="23" t="s">
        <v>98</v>
      </c>
      <c r="G80" s="23" t="s">
        <v>98</v>
      </c>
      <c r="H80" s="21" t="s">
        <v>111</v>
      </c>
      <c r="I80" s="53">
        <v>25</v>
      </c>
      <c r="J80" s="43">
        <v>43678</v>
      </c>
      <c r="K80" s="43">
        <v>43831</v>
      </c>
      <c r="L80" s="21" t="s">
        <v>23</v>
      </c>
      <c r="M80" s="22"/>
      <c r="N80" s="43">
        <v>43800</v>
      </c>
      <c r="O80" s="21"/>
    </row>
    <row r="81" s="2" customFormat="1" ht="38" customHeight="1" spans="1:15">
      <c r="A81" s="20">
        <v>77</v>
      </c>
      <c r="B81" s="21" t="s">
        <v>95</v>
      </c>
      <c r="C81" s="21" t="s">
        <v>111</v>
      </c>
      <c r="D81" s="21"/>
      <c r="E81" s="40" t="s">
        <v>20</v>
      </c>
      <c r="F81" s="23" t="s">
        <v>158</v>
      </c>
      <c r="G81" s="23" t="s">
        <v>158</v>
      </c>
      <c r="H81" s="21" t="s">
        <v>111</v>
      </c>
      <c r="I81" s="53">
        <v>20</v>
      </c>
      <c r="J81" s="43">
        <v>43678</v>
      </c>
      <c r="K81" s="43">
        <v>43831</v>
      </c>
      <c r="L81" s="21" t="s">
        <v>23</v>
      </c>
      <c r="M81" s="22"/>
      <c r="N81" s="43">
        <v>43800</v>
      </c>
      <c r="O81" s="21"/>
    </row>
    <row r="82" s="2" customFormat="1" ht="38" customHeight="1" spans="1:15">
      <c r="A82" s="20">
        <v>78</v>
      </c>
      <c r="B82" s="21" t="s">
        <v>95</v>
      </c>
      <c r="C82" s="21" t="s">
        <v>111</v>
      </c>
      <c r="D82" s="21"/>
      <c r="E82" s="40" t="s">
        <v>20</v>
      </c>
      <c r="F82" s="23" t="s">
        <v>97</v>
      </c>
      <c r="G82" s="23" t="s">
        <v>97</v>
      </c>
      <c r="H82" s="21" t="s">
        <v>111</v>
      </c>
      <c r="I82" s="53">
        <v>5.0201</v>
      </c>
      <c r="J82" s="43">
        <v>43678</v>
      </c>
      <c r="K82" s="43">
        <v>43831</v>
      </c>
      <c r="L82" s="21" t="s">
        <v>39</v>
      </c>
      <c r="M82" s="22"/>
      <c r="N82" s="43">
        <v>43800</v>
      </c>
      <c r="O82" s="21"/>
    </row>
    <row r="83" s="2" customFormat="1" ht="38" customHeight="1" spans="1:15">
      <c r="A83" s="20">
        <v>79</v>
      </c>
      <c r="B83" s="21" t="s">
        <v>95</v>
      </c>
      <c r="C83" s="21" t="s">
        <v>111</v>
      </c>
      <c r="D83" s="21"/>
      <c r="E83" s="40" t="s">
        <v>20</v>
      </c>
      <c r="F83" s="23" t="s">
        <v>159</v>
      </c>
      <c r="G83" s="23" t="s">
        <v>160</v>
      </c>
      <c r="H83" s="21" t="s">
        <v>111</v>
      </c>
      <c r="I83" s="53">
        <v>2.782</v>
      </c>
      <c r="J83" s="43">
        <v>43678</v>
      </c>
      <c r="K83" s="43">
        <v>43739</v>
      </c>
      <c r="L83" s="21" t="s">
        <v>105</v>
      </c>
      <c r="M83" s="22"/>
      <c r="N83" s="43">
        <v>43800</v>
      </c>
      <c r="O83" s="21"/>
    </row>
    <row r="84" s="2" customFormat="1" ht="38" customHeight="1" spans="1:15">
      <c r="A84" s="20">
        <v>80</v>
      </c>
      <c r="B84" s="21" t="s">
        <v>95</v>
      </c>
      <c r="C84" s="21" t="s">
        <v>111</v>
      </c>
      <c r="D84" s="21"/>
      <c r="E84" s="40" t="s">
        <v>20</v>
      </c>
      <c r="F84" s="23" t="s">
        <v>161</v>
      </c>
      <c r="G84" s="23" t="s">
        <v>161</v>
      </c>
      <c r="H84" s="21" t="s">
        <v>111</v>
      </c>
      <c r="I84" s="53">
        <v>0.3979</v>
      </c>
      <c r="J84" s="43">
        <v>43678</v>
      </c>
      <c r="K84" s="43">
        <v>43739</v>
      </c>
      <c r="L84" s="21" t="s">
        <v>105</v>
      </c>
      <c r="M84" s="22"/>
      <c r="N84" s="43">
        <v>43800</v>
      </c>
      <c r="O84" s="21"/>
    </row>
    <row r="85" s="5" customFormat="1" ht="38" customHeight="1" spans="1:15">
      <c r="A85" s="20">
        <v>81</v>
      </c>
      <c r="B85" s="21" t="s">
        <v>95</v>
      </c>
      <c r="C85" s="21" t="s">
        <v>111</v>
      </c>
      <c r="D85" s="21"/>
      <c r="E85" s="40" t="s">
        <v>20</v>
      </c>
      <c r="F85" s="23" t="s">
        <v>102</v>
      </c>
      <c r="G85" s="23" t="s">
        <v>103</v>
      </c>
      <c r="H85" s="21" t="s">
        <v>111</v>
      </c>
      <c r="I85" s="53">
        <v>5</v>
      </c>
      <c r="J85" s="43">
        <v>43678</v>
      </c>
      <c r="K85" s="43">
        <v>43831</v>
      </c>
      <c r="L85" s="21" t="s">
        <v>42</v>
      </c>
      <c r="M85" s="22"/>
      <c r="N85" s="43">
        <v>43800</v>
      </c>
      <c r="O85" s="21"/>
    </row>
    <row r="86" s="5" customFormat="1" ht="50" customHeight="1" spans="1:15">
      <c r="A86" s="20">
        <v>82</v>
      </c>
      <c r="B86" s="21" t="s">
        <v>95</v>
      </c>
      <c r="C86" s="21" t="s">
        <v>111</v>
      </c>
      <c r="D86" s="21"/>
      <c r="E86" s="40" t="s">
        <v>20</v>
      </c>
      <c r="F86" s="23" t="s">
        <v>162</v>
      </c>
      <c r="G86" s="23" t="s">
        <v>163</v>
      </c>
      <c r="H86" s="21" t="s">
        <v>111</v>
      </c>
      <c r="I86" s="53">
        <v>9.8</v>
      </c>
      <c r="J86" s="43">
        <v>43739</v>
      </c>
      <c r="K86" s="43">
        <v>43831</v>
      </c>
      <c r="L86" s="21" t="s">
        <v>39</v>
      </c>
      <c r="M86" s="22"/>
      <c r="N86" s="43">
        <v>43800</v>
      </c>
      <c r="O86" s="21"/>
    </row>
    <row r="87" s="2" customFormat="1" ht="50" customHeight="1" spans="1:15">
      <c r="A87" s="20">
        <v>83</v>
      </c>
      <c r="B87" s="21" t="s">
        <v>95</v>
      </c>
      <c r="C87" s="21" t="s">
        <v>111</v>
      </c>
      <c r="D87" s="21"/>
      <c r="E87" s="40" t="s">
        <v>20</v>
      </c>
      <c r="F87" s="23" t="s">
        <v>164</v>
      </c>
      <c r="G87" s="23" t="s">
        <v>164</v>
      </c>
      <c r="H87" s="21" t="s">
        <v>111</v>
      </c>
      <c r="I87" s="53">
        <v>7</v>
      </c>
      <c r="J87" s="43">
        <v>43739</v>
      </c>
      <c r="K87" s="43">
        <v>43831</v>
      </c>
      <c r="L87" s="21" t="s">
        <v>23</v>
      </c>
      <c r="M87" s="22"/>
      <c r="N87" s="43">
        <v>43800</v>
      </c>
      <c r="O87" s="21"/>
    </row>
    <row r="88" customFormat="1" ht="46" customHeight="1" spans="1:15">
      <c r="A88" s="20">
        <v>84</v>
      </c>
      <c r="B88" s="21" t="s">
        <v>165</v>
      </c>
      <c r="C88" s="21" t="s">
        <v>166</v>
      </c>
      <c r="D88" s="28">
        <v>75</v>
      </c>
      <c r="E88" s="21" t="s">
        <v>20</v>
      </c>
      <c r="F88" s="21" t="s">
        <v>167</v>
      </c>
      <c r="G88" s="21" t="s">
        <v>168</v>
      </c>
      <c r="H88" s="21" t="s">
        <v>169</v>
      </c>
      <c r="I88" s="22">
        <v>21.247704</v>
      </c>
      <c r="J88" s="50">
        <v>43435</v>
      </c>
      <c r="K88" s="50">
        <v>43586</v>
      </c>
      <c r="L88" s="21" t="s">
        <v>51</v>
      </c>
      <c r="M88" s="22">
        <v>21.247704</v>
      </c>
      <c r="N88" s="43">
        <v>43678</v>
      </c>
      <c r="O88" s="22"/>
    </row>
    <row r="89" customFormat="1" ht="36" customHeight="1" spans="1:15">
      <c r="A89" s="20">
        <v>85</v>
      </c>
      <c r="B89" s="21" t="s">
        <v>165</v>
      </c>
      <c r="C89" s="21" t="s">
        <v>166</v>
      </c>
      <c r="D89" s="29"/>
      <c r="E89" s="21" t="s">
        <v>20</v>
      </c>
      <c r="F89" s="21" t="s">
        <v>170</v>
      </c>
      <c r="G89" s="21" t="s">
        <v>170</v>
      </c>
      <c r="H89" s="21"/>
      <c r="I89" s="21">
        <v>20</v>
      </c>
      <c r="J89" s="50">
        <v>43739</v>
      </c>
      <c r="K89" s="50">
        <v>43800</v>
      </c>
      <c r="L89" s="21" t="s">
        <v>23</v>
      </c>
      <c r="M89" s="22"/>
      <c r="N89" s="43">
        <v>43800</v>
      </c>
      <c r="O89" s="22"/>
    </row>
    <row r="90" customFormat="1" ht="41.1" customHeight="1" spans="1:15">
      <c r="A90" s="20">
        <v>86</v>
      </c>
      <c r="B90" s="21" t="s">
        <v>165</v>
      </c>
      <c r="C90" s="21" t="s">
        <v>166</v>
      </c>
      <c r="D90" s="29"/>
      <c r="E90" s="21" t="s">
        <v>20</v>
      </c>
      <c r="F90" s="21" t="s">
        <v>171</v>
      </c>
      <c r="G90" s="60" t="s">
        <v>172</v>
      </c>
      <c r="H90" s="21" t="s">
        <v>173</v>
      </c>
      <c r="I90" s="21">
        <v>2.399</v>
      </c>
      <c r="J90" s="50">
        <v>43647</v>
      </c>
      <c r="K90" s="50">
        <v>43678</v>
      </c>
      <c r="L90" s="21" t="s">
        <v>105</v>
      </c>
      <c r="M90" s="22"/>
      <c r="N90" s="43">
        <v>43800</v>
      </c>
      <c r="O90" s="22"/>
    </row>
    <row r="91" customFormat="1" ht="45" customHeight="1" spans="1:15">
      <c r="A91" s="20">
        <v>87</v>
      </c>
      <c r="B91" s="21" t="s">
        <v>165</v>
      </c>
      <c r="C91" s="21" t="s">
        <v>166</v>
      </c>
      <c r="D91" s="29"/>
      <c r="E91" s="21" t="s">
        <v>20</v>
      </c>
      <c r="F91" s="21" t="s">
        <v>174</v>
      </c>
      <c r="G91" s="21" t="s">
        <v>175</v>
      </c>
      <c r="H91" s="21" t="s">
        <v>173</v>
      </c>
      <c r="I91" s="21">
        <v>2.2</v>
      </c>
      <c r="J91" s="50">
        <v>43586</v>
      </c>
      <c r="K91" s="50">
        <v>43678</v>
      </c>
      <c r="L91" s="21" t="s">
        <v>105</v>
      </c>
      <c r="M91" s="22"/>
      <c r="N91" s="43">
        <v>43800</v>
      </c>
      <c r="O91" s="22"/>
    </row>
    <row r="92" customFormat="1" ht="41" customHeight="1" spans="1:15">
      <c r="A92" s="20">
        <v>88</v>
      </c>
      <c r="B92" s="21" t="s">
        <v>165</v>
      </c>
      <c r="C92" s="21" t="s">
        <v>166</v>
      </c>
      <c r="D92" s="29"/>
      <c r="E92" s="21" t="s">
        <v>20</v>
      </c>
      <c r="F92" s="21" t="s">
        <v>176</v>
      </c>
      <c r="G92" s="21" t="s">
        <v>177</v>
      </c>
      <c r="H92" s="21" t="s">
        <v>173</v>
      </c>
      <c r="I92" s="21">
        <v>10</v>
      </c>
      <c r="J92" s="50">
        <v>43739</v>
      </c>
      <c r="K92" s="50">
        <v>43800</v>
      </c>
      <c r="L92" s="21" t="s">
        <v>39</v>
      </c>
      <c r="M92" s="22"/>
      <c r="N92" s="43">
        <v>43800</v>
      </c>
      <c r="O92" s="22"/>
    </row>
    <row r="93" customFormat="1" ht="36" customHeight="1" spans="1:15">
      <c r="A93" s="20">
        <v>89</v>
      </c>
      <c r="B93" s="21" t="s">
        <v>165</v>
      </c>
      <c r="C93" s="21" t="s">
        <v>166</v>
      </c>
      <c r="D93" s="30"/>
      <c r="E93" s="21" t="s">
        <v>20</v>
      </c>
      <c r="F93" s="21" t="s">
        <v>178</v>
      </c>
      <c r="G93" s="21" t="s">
        <v>179</v>
      </c>
      <c r="H93" s="21" t="s">
        <v>173</v>
      </c>
      <c r="I93" s="21">
        <v>19.153296</v>
      </c>
      <c r="J93" s="50">
        <v>43739</v>
      </c>
      <c r="K93" s="50">
        <v>43800</v>
      </c>
      <c r="L93" s="21" t="s">
        <v>23</v>
      </c>
      <c r="M93" s="22"/>
      <c r="N93" s="43">
        <v>43800</v>
      </c>
      <c r="O93" s="22"/>
    </row>
    <row r="94" customFormat="1" ht="49" customHeight="1" spans="1:15">
      <c r="A94" s="20">
        <v>90</v>
      </c>
      <c r="B94" s="22" t="s">
        <v>165</v>
      </c>
      <c r="C94" s="22" t="s">
        <v>180</v>
      </c>
      <c r="D94" s="22">
        <v>75</v>
      </c>
      <c r="E94" s="61" t="s">
        <v>20</v>
      </c>
      <c r="F94" s="61" t="s">
        <v>181</v>
      </c>
      <c r="G94" s="21" t="s">
        <v>182</v>
      </c>
      <c r="H94" s="61" t="s">
        <v>183</v>
      </c>
      <c r="I94" s="21">
        <v>39.916244</v>
      </c>
      <c r="J94" s="61" t="s">
        <v>184</v>
      </c>
      <c r="K94" s="61" t="s">
        <v>185</v>
      </c>
      <c r="L94" s="21" t="s">
        <v>186</v>
      </c>
      <c r="M94" s="22"/>
      <c r="N94" s="43">
        <v>43800</v>
      </c>
      <c r="O94" s="22"/>
    </row>
    <row r="95" customFormat="1" ht="30.95" customHeight="1" spans="1:15">
      <c r="A95" s="20">
        <v>91</v>
      </c>
      <c r="B95" s="22" t="s">
        <v>165</v>
      </c>
      <c r="C95" s="22" t="s">
        <v>180</v>
      </c>
      <c r="D95" s="22"/>
      <c r="E95" s="61" t="s">
        <v>20</v>
      </c>
      <c r="F95" s="61" t="s">
        <v>187</v>
      </c>
      <c r="G95" s="21" t="s">
        <v>188</v>
      </c>
      <c r="H95" s="61" t="s">
        <v>189</v>
      </c>
      <c r="I95" s="21">
        <v>35.083756</v>
      </c>
      <c r="J95" s="61" t="s">
        <v>190</v>
      </c>
      <c r="K95" s="61" t="s">
        <v>191</v>
      </c>
      <c r="L95" s="21" t="s">
        <v>192</v>
      </c>
      <c r="M95" s="22"/>
      <c r="N95" s="43">
        <v>43800</v>
      </c>
      <c r="O95" s="22"/>
    </row>
    <row r="96" customFormat="1" ht="46" customHeight="1" spans="1:15">
      <c r="A96" s="20">
        <v>92</v>
      </c>
      <c r="B96" s="21" t="s">
        <v>165</v>
      </c>
      <c r="C96" s="21" t="s">
        <v>193</v>
      </c>
      <c r="D96" s="21">
        <v>75</v>
      </c>
      <c r="E96" s="62" t="s">
        <v>20</v>
      </c>
      <c r="F96" s="60" t="s">
        <v>194</v>
      </c>
      <c r="G96" s="63" t="s">
        <v>195</v>
      </c>
      <c r="H96" s="63" t="s">
        <v>193</v>
      </c>
      <c r="I96" s="62">
        <v>29.573005</v>
      </c>
      <c r="J96" s="69">
        <v>43525</v>
      </c>
      <c r="K96" s="69">
        <v>43800</v>
      </c>
      <c r="L96" s="62" t="s">
        <v>39</v>
      </c>
      <c r="M96" s="22"/>
      <c r="N96" s="43">
        <v>43800</v>
      </c>
      <c r="O96" s="21"/>
    </row>
    <row r="97" customFormat="1" ht="46" customHeight="1" spans="1:15">
      <c r="A97" s="20">
        <v>93</v>
      </c>
      <c r="B97" s="21" t="s">
        <v>165</v>
      </c>
      <c r="C97" s="60" t="s">
        <v>193</v>
      </c>
      <c r="D97" s="21"/>
      <c r="E97" s="21" t="s">
        <v>20</v>
      </c>
      <c r="F97" s="60" t="s">
        <v>196</v>
      </c>
      <c r="G97" s="60" t="s">
        <v>197</v>
      </c>
      <c r="H97" s="60" t="s">
        <v>193</v>
      </c>
      <c r="I97" s="21">
        <v>3.6</v>
      </c>
      <c r="J97" s="50">
        <v>43739</v>
      </c>
      <c r="K97" s="50">
        <v>43800</v>
      </c>
      <c r="L97" s="21" t="s">
        <v>23</v>
      </c>
      <c r="M97" s="22"/>
      <c r="N97" s="43">
        <v>43800</v>
      </c>
      <c r="O97" s="21"/>
    </row>
    <row r="98" customFormat="1" ht="46" customHeight="1" spans="1:15">
      <c r="A98" s="20">
        <v>94</v>
      </c>
      <c r="B98" s="21" t="s">
        <v>165</v>
      </c>
      <c r="C98" s="60" t="s">
        <v>193</v>
      </c>
      <c r="D98" s="21"/>
      <c r="E98" s="61" t="s">
        <v>20</v>
      </c>
      <c r="F98" s="60" t="s">
        <v>198</v>
      </c>
      <c r="G98" s="60" t="s">
        <v>199</v>
      </c>
      <c r="H98" s="60" t="s">
        <v>193</v>
      </c>
      <c r="I98" s="21">
        <v>41.826995</v>
      </c>
      <c r="J98" s="50">
        <v>43101</v>
      </c>
      <c r="K98" s="50">
        <v>43282</v>
      </c>
      <c r="L98" s="21" t="s">
        <v>105</v>
      </c>
      <c r="M98" s="22"/>
      <c r="N98" s="43">
        <v>43800</v>
      </c>
      <c r="O98" s="21" t="s">
        <v>200</v>
      </c>
    </row>
    <row r="99" customFormat="1" ht="60" customHeight="1" spans="1:15">
      <c r="A99" s="20">
        <v>95</v>
      </c>
      <c r="B99" s="22" t="s">
        <v>165</v>
      </c>
      <c r="C99" s="22" t="s">
        <v>201</v>
      </c>
      <c r="D99" s="25">
        <v>75</v>
      </c>
      <c r="E99" s="21" t="s">
        <v>20</v>
      </c>
      <c r="F99" s="21" t="s">
        <v>202</v>
      </c>
      <c r="G99" s="21" t="s">
        <v>203</v>
      </c>
      <c r="H99" s="22" t="s">
        <v>201</v>
      </c>
      <c r="I99" s="22">
        <v>50</v>
      </c>
      <c r="J99" s="47">
        <v>43678</v>
      </c>
      <c r="K99" s="47">
        <v>43800</v>
      </c>
      <c r="L99" s="21" t="s">
        <v>39</v>
      </c>
      <c r="M99" s="22"/>
      <c r="N99" s="43">
        <v>43800</v>
      </c>
      <c r="O99" s="22"/>
    </row>
    <row r="100" customFormat="1" ht="59.1" customHeight="1" spans="1:15">
      <c r="A100" s="20">
        <v>96</v>
      </c>
      <c r="B100" s="21" t="s">
        <v>165</v>
      </c>
      <c r="C100" s="21" t="s">
        <v>201</v>
      </c>
      <c r="D100" s="27"/>
      <c r="E100" s="21" t="s">
        <v>20</v>
      </c>
      <c r="F100" s="21" t="s">
        <v>204</v>
      </c>
      <c r="G100" s="21" t="s">
        <v>205</v>
      </c>
      <c r="H100" s="22" t="s">
        <v>201</v>
      </c>
      <c r="I100" s="22">
        <v>10</v>
      </c>
      <c r="J100" s="47">
        <v>43770</v>
      </c>
      <c r="K100" s="47">
        <v>43800</v>
      </c>
      <c r="L100" s="21" t="s">
        <v>23</v>
      </c>
      <c r="M100" s="22"/>
      <c r="N100" s="43">
        <v>43800</v>
      </c>
      <c r="O100" s="21"/>
    </row>
    <row r="101" customFormat="1" ht="81" customHeight="1" spans="1:15">
      <c r="A101" s="20">
        <v>97</v>
      </c>
      <c r="B101" s="22" t="s">
        <v>165</v>
      </c>
      <c r="C101" s="22" t="s">
        <v>201</v>
      </c>
      <c r="D101" s="27"/>
      <c r="E101" s="21" t="s">
        <v>20</v>
      </c>
      <c r="F101" s="21" t="s">
        <v>206</v>
      </c>
      <c r="G101" s="21" t="s">
        <v>207</v>
      </c>
      <c r="H101" s="22" t="s">
        <v>201</v>
      </c>
      <c r="I101" s="22">
        <v>10</v>
      </c>
      <c r="J101" s="47">
        <v>43739</v>
      </c>
      <c r="K101" s="47">
        <v>43800</v>
      </c>
      <c r="L101" s="21" t="s">
        <v>42</v>
      </c>
      <c r="M101" s="22"/>
      <c r="N101" s="43">
        <v>43800</v>
      </c>
      <c r="O101" s="21"/>
    </row>
    <row r="102" customFormat="1" ht="45" customHeight="1" spans="1:15">
      <c r="A102" s="20">
        <v>98</v>
      </c>
      <c r="B102" s="21" t="s">
        <v>165</v>
      </c>
      <c r="C102" s="21" t="s">
        <v>201</v>
      </c>
      <c r="D102" s="26"/>
      <c r="E102" s="21" t="s">
        <v>20</v>
      </c>
      <c r="F102" s="21" t="s">
        <v>208</v>
      </c>
      <c r="G102" s="21" t="s">
        <v>209</v>
      </c>
      <c r="H102" s="21" t="s">
        <v>201</v>
      </c>
      <c r="I102" s="21">
        <v>5</v>
      </c>
      <c r="J102" s="43">
        <v>43497</v>
      </c>
      <c r="K102" s="43">
        <v>43497</v>
      </c>
      <c r="L102" s="21" t="s">
        <v>59</v>
      </c>
      <c r="M102" s="22"/>
      <c r="N102" s="43">
        <v>43800</v>
      </c>
      <c r="O102" s="21"/>
    </row>
    <row r="103" customFormat="1" ht="44" customHeight="1" spans="1:15">
      <c r="A103" s="20">
        <v>99</v>
      </c>
      <c r="B103" s="21" t="s">
        <v>165</v>
      </c>
      <c r="C103" s="21" t="s">
        <v>210</v>
      </c>
      <c r="D103" s="28">
        <v>75</v>
      </c>
      <c r="E103" s="21" t="s">
        <v>20</v>
      </c>
      <c r="F103" s="21" t="s">
        <v>211</v>
      </c>
      <c r="G103" s="21" t="s">
        <v>212</v>
      </c>
      <c r="H103" s="21" t="s">
        <v>210</v>
      </c>
      <c r="I103" s="21">
        <v>50</v>
      </c>
      <c r="J103" s="43">
        <v>43739</v>
      </c>
      <c r="K103" s="43">
        <v>43800</v>
      </c>
      <c r="L103" s="21" t="s">
        <v>23</v>
      </c>
      <c r="M103" s="22"/>
      <c r="N103" s="43">
        <v>43800</v>
      </c>
      <c r="O103" s="21" t="s">
        <v>213</v>
      </c>
    </row>
    <row r="104" customFormat="1" ht="50.25" customHeight="1" spans="1:15">
      <c r="A104" s="20">
        <v>100</v>
      </c>
      <c r="B104" s="21" t="s">
        <v>165</v>
      </c>
      <c r="C104" s="21" t="s">
        <v>210</v>
      </c>
      <c r="D104" s="30"/>
      <c r="E104" s="21" t="s">
        <v>46</v>
      </c>
      <c r="F104" s="21" t="s">
        <v>214</v>
      </c>
      <c r="G104" s="21" t="s">
        <v>215</v>
      </c>
      <c r="H104" s="21" t="s">
        <v>216</v>
      </c>
      <c r="I104" s="21">
        <v>25</v>
      </c>
      <c r="J104" s="43">
        <v>43770</v>
      </c>
      <c r="K104" s="43">
        <v>43891</v>
      </c>
      <c r="L104" s="21" t="s">
        <v>23</v>
      </c>
      <c r="M104" s="22"/>
      <c r="N104" s="21"/>
      <c r="O104" s="21"/>
    </row>
    <row r="105" customFormat="1" ht="36" customHeight="1" spans="1:15">
      <c r="A105" s="20">
        <v>101</v>
      </c>
      <c r="B105" s="21" t="s">
        <v>165</v>
      </c>
      <c r="C105" s="21" t="s">
        <v>217</v>
      </c>
      <c r="D105" s="28">
        <v>75</v>
      </c>
      <c r="E105" s="21" t="s">
        <v>20</v>
      </c>
      <c r="F105" s="21" t="s">
        <v>218</v>
      </c>
      <c r="G105" s="21" t="s">
        <v>219</v>
      </c>
      <c r="H105" s="21" t="s">
        <v>220</v>
      </c>
      <c r="I105" s="21">
        <v>10</v>
      </c>
      <c r="J105" s="43">
        <v>43621</v>
      </c>
      <c r="K105" s="43">
        <v>43652</v>
      </c>
      <c r="L105" s="21" t="s">
        <v>39</v>
      </c>
      <c r="M105" s="22"/>
      <c r="N105" s="43">
        <v>43800</v>
      </c>
      <c r="O105" s="21"/>
    </row>
    <row r="106" customFormat="1" ht="36" customHeight="1" spans="1:15">
      <c r="A106" s="20">
        <v>102</v>
      </c>
      <c r="B106" s="21" t="s">
        <v>165</v>
      </c>
      <c r="C106" s="21" t="s">
        <v>217</v>
      </c>
      <c r="D106" s="29"/>
      <c r="E106" s="21" t="s">
        <v>20</v>
      </c>
      <c r="F106" s="21" t="s">
        <v>221</v>
      </c>
      <c r="G106" s="21" t="s">
        <v>222</v>
      </c>
      <c r="H106" s="21" t="s">
        <v>223</v>
      </c>
      <c r="I106" s="21">
        <v>18</v>
      </c>
      <c r="J106" s="43">
        <v>43739</v>
      </c>
      <c r="K106" s="43">
        <v>43770</v>
      </c>
      <c r="L106" s="21" t="s">
        <v>39</v>
      </c>
      <c r="M106" s="22"/>
      <c r="N106" s="43">
        <v>43800</v>
      </c>
      <c r="O106" s="21"/>
    </row>
    <row r="107" customFormat="1" ht="36" customHeight="1" spans="1:15">
      <c r="A107" s="20">
        <v>103</v>
      </c>
      <c r="B107" s="21" t="s">
        <v>165</v>
      </c>
      <c r="C107" s="21" t="s">
        <v>217</v>
      </c>
      <c r="D107" s="29"/>
      <c r="E107" s="21" t="s">
        <v>20</v>
      </c>
      <c r="F107" s="21" t="s">
        <v>224</v>
      </c>
      <c r="G107" s="21" t="s">
        <v>225</v>
      </c>
      <c r="H107" s="21" t="s">
        <v>226</v>
      </c>
      <c r="I107" s="21">
        <v>10</v>
      </c>
      <c r="J107" s="43">
        <v>43709</v>
      </c>
      <c r="K107" s="43">
        <v>43770</v>
      </c>
      <c r="L107" s="21" t="s">
        <v>39</v>
      </c>
      <c r="M107" s="22"/>
      <c r="N107" s="43">
        <v>43800</v>
      </c>
      <c r="O107" s="21"/>
    </row>
    <row r="108" customFormat="1" ht="36" customHeight="1" spans="1:15">
      <c r="A108" s="20">
        <v>104</v>
      </c>
      <c r="B108" s="21" t="s">
        <v>165</v>
      </c>
      <c r="C108" s="21" t="s">
        <v>217</v>
      </c>
      <c r="D108" s="30"/>
      <c r="E108" s="21" t="s">
        <v>20</v>
      </c>
      <c r="F108" s="21" t="s">
        <v>227</v>
      </c>
      <c r="G108" s="21" t="s">
        <v>228</v>
      </c>
      <c r="H108" s="21" t="s">
        <v>229</v>
      </c>
      <c r="I108" s="21">
        <v>37</v>
      </c>
      <c r="J108" s="43">
        <v>43709</v>
      </c>
      <c r="K108" s="43">
        <v>43983</v>
      </c>
      <c r="L108" s="21" t="s">
        <v>23</v>
      </c>
      <c r="M108" s="22"/>
      <c r="N108" s="21"/>
      <c r="O108" s="21"/>
    </row>
    <row r="109" customFormat="1" ht="36" customHeight="1" spans="1:15">
      <c r="A109" s="20">
        <v>105</v>
      </c>
      <c r="B109" s="58" t="s">
        <v>165</v>
      </c>
      <c r="C109" s="58" t="s">
        <v>230</v>
      </c>
      <c r="D109" s="64">
        <v>75</v>
      </c>
      <c r="E109" s="21" t="s">
        <v>20</v>
      </c>
      <c r="F109" s="58" t="s">
        <v>86</v>
      </c>
      <c r="G109" s="58" t="s">
        <v>231</v>
      </c>
      <c r="H109" s="58" t="s">
        <v>232</v>
      </c>
      <c r="I109" s="58">
        <v>26</v>
      </c>
      <c r="J109" s="50">
        <v>43617</v>
      </c>
      <c r="K109" s="50">
        <v>43709</v>
      </c>
      <c r="L109" s="58" t="s">
        <v>39</v>
      </c>
      <c r="M109" s="22"/>
      <c r="N109" s="43">
        <v>43800</v>
      </c>
      <c r="O109" s="22"/>
    </row>
    <row r="110" customFormat="1" ht="36" customHeight="1" spans="1:15">
      <c r="A110" s="20">
        <v>106</v>
      </c>
      <c r="B110" s="58" t="s">
        <v>165</v>
      </c>
      <c r="C110" s="58" t="s">
        <v>230</v>
      </c>
      <c r="D110" s="65"/>
      <c r="E110" s="21" t="s">
        <v>20</v>
      </c>
      <c r="F110" s="58" t="s">
        <v>233</v>
      </c>
      <c r="G110" s="58" t="s">
        <v>234</v>
      </c>
      <c r="H110" s="58" t="s">
        <v>235</v>
      </c>
      <c r="I110" s="58">
        <v>39</v>
      </c>
      <c r="J110" s="47">
        <v>43678</v>
      </c>
      <c r="K110" s="43">
        <v>43800</v>
      </c>
      <c r="L110" s="58" t="s">
        <v>236</v>
      </c>
      <c r="M110" s="22"/>
      <c r="N110" s="43">
        <v>43800</v>
      </c>
      <c r="O110" s="22"/>
    </row>
    <row r="111" customFormat="1" ht="36" customHeight="1" spans="1:15">
      <c r="A111" s="20">
        <v>107</v>
      </c>
      <c r="B111" s="58" t="s">
        <v>165</v>
      </c>
      <c r="C111" s="58" t="s">
        <v>230</v>
      </c>
      <c r="D111" s="65"/>
      <c r="E111" s="21" t="s">
        <v>20</v>
      </c>
      <c r="F111" s="58" t="s">
        <v>237</v>
      </c>
      <c r="G111" s="58" t="s">
        <v>237</v>
      </c>
      <c r="H111" s="58" t="s">
        <v>238</v>
      </c>
      <c r="I111" s="58">
        <v>10</v>
      </c>
      <c r="J111" s="43">
        <v>43739</v>
      </c>
      <c r="K111" s="43">
        <v>43739</v>
      </c>
      <c r="L111" s="58" t="s">
        <v>236</v>
      </c>
      <c r="M111" s="22"/>
      <c r="N111" s="43">
        <v>43800</v>
      </c>
      <c r="O111" s="22"/>
    </row>
    <row r="112" customFormat="1" ht="36" customHeight="1" spans="1:15">
      <c r="A112" s="20">
        <v>108</v>
      </c>
      <c r="B112" s="21" t="s">
        <v>165</v>
      </c>
      <c r="C112" s="21" t="s">
        <v>239</v>
      </c>
      <c r="D112" s="28">
        <v>75</v>
      </c>
      <c r="E112" s="21" t="s">
        <v>20</v>
      </c>
      <c r="F112" s="21" t="s">
        <v>240</v>
      </c>
      <c r="G112" s="21" t="s">
        <v>241</v>
      </c>
      <c r="H112" s="21" t="s">
        <v>242</v>
      </c>
      <c r="I112" s="21">
        <v>10</v>
      </c>
      <c r="J112" s="43">
        <v>43739</v>
      </c>
      <c r="K112" s="47">
        <v>43829</v>
      </c>
      <c r="L112" s="21" t="s">
        <v>105</v>
      </c>
      <c r="M112" s="22"/>
      <c r="N112" s="43">
        <v>43800</v>
      </c>
      <c r="O112" s="22"/>
    </row>
    <row r="113" customFormat="1" ht="36" customHeight="1" spans="1:15">
      <c r="A113" s="20">
        <v>109</v>
      </c>
      <c r="B113" s="21" t="s">
        <v>165</v>
      </c>
      <c r="C113" s="21" t="s">
        <v>239</v>
      </c>
      <c r="D113" s="29"/>
      <c r="E113" s="21" t="s">
        <v>20</v>
      </c>
      <c r="F113" s="21" t="s">
        <v>243</v>
      </c>
      <c r="G113" s="21" t="s">
        <v>243</v>
      </c>
      <c r="H113" s="21" t="s">
        <v>242</v>
      </c>
      <c r="I113" s="21">
        <v>4</v>
      </c>
      <c r="J113" s="43">
        <v>43739</v>
      </c>
      <c r="K113" s="47">
        <v>43829</v>
      </c>
      <c r="L113" s="21" t="s">
        <v>39</v>
      </c>
      <c r="M113" s="22"/>
      <c r="N113" s="43">
        <v>43800</v>
      </c>
      <c r="O113" s="22"/>
    </row>
    <row r="114" customFormat="1" ht="36" customHeight="1" spans="1:15">
      <c r="A114" s="20">
        <v>110</v>
      </c>
      <c r="B114" s="21" t="s">
        <v>165</v>
      </c>
      <c r="C114" s="21" t="s">
        <v>239</v>
      </c>
      <c r="D114" s="29"/>
      <c r="E114" s="21" t="s">
        <v>20</v>
      </c>
      <c r="F114" s="66" t="s">
        <v>244</v>
      </c>
      <c r="G114" s="66" t="s">
        <v>244</v>
      </c>
      <c r="H114" s="21" t="s">
        <v>239</v>
      </c>
      <c r="I114" s="22">
        <v>5</v>
      </c>
      <c r="J114" s="43">
        <v>43739</v>
      </c>
      <c r="K114" s="47">
        <v>43829</v>
      </c>
      <c r="L114" s="21" t="s">
        <v>39</v>
      </c>
      <c r="M114" s="22"/>
      <c r="N114" s="43">
        <v>43800</v>
      </c>
      <c r="O114" s="22"/>
    </row>
    <row r="115" customFormat="1" ht="36" customHeight="1" spans="1:15">
      <c r="A115" s="20">
        <v>111</v>
      </c>
      <c r="B115" s="21" t="s">
        <v>165</v>
      </c>
      <c r="C115" s="21" t="s">
        <v>239</v>
      </c>
      <c r="D115" s="29"/>
      <c r="E115" s="21" t="s">
        <v>20</v>
      </c>
      <c r="F115" s="66" t="s">
        <v>245</v>
      </c>
      <c r="G115" s="21" t="s">
        <v>246</v>
      </c>
      <c r="H115" s="21" t="s">
        <v>239</v>
      </c>
      <c r="I115" s="22">
        <v>6</v>
      </c>
      <c r="J115" s="43">
        <v>43739</v>
      </c>
      <c r="K115" s="47">
        <v>43829</v>
      </c>
      <c r="L115" s="21" t="s">
        <v>39</v>
      </c>
      <c r="M115" s="22"/>
      <c r="N115" s="43">
        <v>43800</v>
      </c>
      <c r="O115" s="22"/>
    </row>
    <row r="116" customFormat="1" ht="36" customHeight="1" spans="1:15">
      <c r="A116" s="20">
        <v>112</v>
      </c>
      <c r="B116" s="21" t="s">
        <v>165</v>
      </c>
      <c r="C116" s="21" t="s">
        <v>239</v>
      </c>
      <c r="D116" s="30"/>
      <c r="E116" s="21" t="s">
        <v>20</v>
      </c>
      <c r="F116" s="66" t="s">
        <v>247</v>
      </c>
      <c r="G116" s="21" t="s">
        <v>248</v>
      </c>
      <c r="H116" s="21" t="s">
        <v>239</v>
      </c>
      <c r="I116" s="22">
        <v>50</v>
      </c>
      <c r="J116" s="43">
        <v>43739</v>
      </c>
      <c r="K116" s="47">
        <v>43829</v>
      </c>
      <c r="L116" s="21" t="s">
        <v>39</v>
      </c>
      <c r="M116" s="22"/>
      <c r="N116" s="43">
        <v>43800</v>
      </c>
      <c r="O116" s="22"/>
    </row>
    <row r="117" s="6" customFormat="1" ht="36" customHeight="1" spans="1:15">
      <c r="A117" s="20">
        <v>113</v>
      </c>
      <c r="B117" s="67" t="s">
        <v>249</v>
      </c>
      <c r="C117" s="22" t="s">
        <v>250</v>
      </c>
      <c r="D117" s="28">
        <v>100</v>
      </c>
      <c r="E117" s="21" t="s">
        <v>46</v>
      </c>
      <c r="F117" s="21" t="s">
        <v>251</v>
      </c>
      <c r="G117" s="21" t="s">
        <v>252</v>
      </c>
      <c r="H117" s="22" t="s">
        <v>250</v>
      </c>
      <c r="I117" s="22">
        <v>25</v>
      </c>
      <c r="J117" s="70">
        <v>43739</v>
      </c>
      <c r="K117" s="47">
        <v>43800</v>
      </c>
      <c r="L117" s="21" t="s">
        <v>23</v>
      </c>
      <c r="M117" s="22"/>
      <c r="N117" s="43">
        <v>43800</v>
      </c>
      <c r="O117" s="48"/>
    </row>
    <row r="118" s="6" customFormat="1" ht="36" customHeight="1" spans="1:15">
      <c r="A118" s="20">
        <v>114</v>
      </c>
      <c r="B118" s="67" t="s">
        <v>249</v>
      </c>
      <c r="C118" s="22" t="s">
        <v>250</v>
      </c>
      <c r="D118" s="29"/>
      <c r="E118" s="21" t="s">
        <v>46</v>
      </c>
      <c r="F118" s="21" t="s">
        <v>253</v>
      </c>
      <c r="G118" s="21" t="s">
        <v>252</v>
      </c>
      <c r="H118" s="22" t="s">
        <v>250</v>
      </c>
      <c r="I118" s="22">
        <v>8</v>
      </c>
      <c r="J118" s="47">
        <v>43709</v>
      </c>
      <c r="K118" s="47">
        <v>43800</v>
      </c>
      <c r="L118" s="21" t="s">
        <v>23</v>
      </c>
      <c r="M118" s="22"/>
      <c r="N118" s="43">
        <v>43800</v>
      </c>
      <c r="O118" s="48"/>
    </row>
    <row r="119" s="6" customFormat="1" ht="36" customHeight="1" spans="1:15">
      <c r="A119" s="20">
        <v>115</v>
      </c>
      <c r="B119" s="67" t="s">
        <v>249</v>
      </c>
      <c r="C119" s="22" t="s">
        <v>250</v>
      </c>
      <c r="D119" s="29"/>
      <c r="E119" s="21" t="s">
        <v>46</v>
      </c>
      <c r="F119" s="21" t="s">
        <v>254</v>
      </c>
      <c r="G119" s="67" t="s">
        <v>123</v>
      </c>
      <c r="H119" s="22" t="s">
        <v>250</v>
      </c>
      <c r="I119" s="22">
        <v>50</v>
      </c>
      <c r="J119" s="47">
        <v>43709</v>
      </c>
      <c r="K119" s="47">
        <v>43800</v>
      </c>
      <c r="L119" s="21" t="s">
        <v>23</v>
      </c>
      <c r="M119" s="22"/>
      <c r="N119" s="43">
        <v>43800</v>
      </c>
      <c r="O119" s="48"/>
    </row>
    <row r="120" s="6" customFormat="1" ht="36" customHeight="1" spans="1:15">
      <c r="A120" s="20">
        <v>116</v>
      </c>
      <c r="B120" s="67" t="s">
        <v>249</v>
      </c>
      <c r="C120" s="22" t="s">
        <v>250</v>
      </c>
      <c r="D120" s="30"/>
      <c r="E120" s="21" t="s">
        <v>46</v>
      </c>
      <c r="F120" s="21" t="s">
        <v>254</v>
      </c>
      <c r="G120" s="67" t="s">
        <v>123</v>
      </c>
      <c r="H120" s="22" t="s">
        <v>250</v>
      </c>
      <c r="I120" s="22">
        <v>17</v>
      </c>
      <c r="J120" s="47">
        <v>43709</v>
      </c>
      <c r="K120" s="47">
        <v>43800</v>
      </c>
      <c r="L120" s="21" t="s">
        <v>23</v>
      </c>
      <c r="M120" s="22"/>
      <c r="N120" s="43">
        <v>43800</v>
      </c>
      <c r="O120" s="48"/>
    </row>
    <row r="121" s="6" customFormat="1" ht="38" customHeight="1" spans="1:15">
      <c r="A121" s="20">
        <v>117</v>
      </c>
      <c r="B121" s="67" t="s">
        <v>249</v>
      </c>
      <c r="C121" s="22" t="s">
        <v>255</v>
      </c>
      <c r="D121" s="28">
        <v>75</v>
      </c>
      <c r="E121" s="21" t="s">
        <v>20</v>
      </c>
      <c r="F121" s="21" t="s">
        <v>256</v>
      </c>
      <c r="G121" s="22" t="s">
        <v>252</v>
      </c>
      <c r="H121" s="22" t="s">
        <v>255</v>
      </c>
      <c r="I121" s="22">
        <v>5</v>
      </c>
      <c r="J121" s="47">
        <v>43709</v>
      </c>
      <c r="K121" s="47">
        <v>43800</v>
      </c>
      <c r="L121" s="21" t="s">
        <v>23</v>
      </c>
      <c r="M121" s="22"/>
      <c r="N121" s="43">
        <v>43800</v>
      </c>
      <c r="O121" s="48"/>
    </row>
    <row r="122" s="6" customFormat="1" ht="38" customHeight="1" spans="1:15">
      <c r="A122" s="20">
        <v>118</v>
      </c>
      <c r="B122" s="67" t="s">
        <v>249</v>
      </c>
      <c r="C122" s="22" t="s">
        <v>255</v>
      </c>
      <c r="D122" s="29"/>
      <c r="E122" s="21" t="s">
        <v>20</v>
      </c>
      <c r="F122" s="21" t="s">
        <v>254</v>
      </c>
      <c r="G122" s="67" t="s">
        <v>123</v>
      </c>
      <c r="H122" s="22" t="s">
        <v>255</v>
      </c>
      <c r="I122" s="22">
        <v>50</v>
      </c>
      <c r="J122" s="47">
        <v>43709</v>
      </c>
      <c r="K122" s="47">
        <v>43800</v>
      </c>
      <c r="L122" s="21" t="s">
        <v>23</v>
      </c>
      <c r="M122" s="22"/>
      <c r="N122" s="43">
        <v>43800</v>
      </c>
      <c r="O122" s="48"/>
    </row>
    <row r="123" s="6" customFormat="1" ht="38" customHeight="1" spans="1:15">
      <c r="A123" s="20">
        <v>119</v>
      </c>
      <c r="B123" s="67" t="s">
        <v>249</v>
      </c>
      <c r="C123" s="22" t="s">
        <v>255</v>
      </c>
      <c r="D123" s="30"/>
      <c r="E123" s="21" t="s">
        <v>20</v>
      </c>
      <c r="F123" s="21" t="s">
        <v>257</v>
      </c>
      <c r="G123" s="21" t="s">
        <v>252</v>
      </c>
      <c r="H123" s="22" t="s">
        <v>250</v>
      </c>
      <c r="I123" s="22">
        <v>20</v>
      </c>
      <c r="J123" s="47">
        <v>43435</v>
      </c>
      <c r="K123" s="47">
        <v>43435</v>
      </c>
      <c r="L123" s="21" t="s">
        <v>105</v>
      </c>
      <c r="M123" s="22"/>
      <c r="N123" s="43">
        <v>43800</v>
      </c>
      <c r="O123" s="48"/>
    </row>
    <row r="124" s="7" customFormat="1" ht="38" customHeight="1" spans="1:15">
      <c r="A124" s="20">
        <v>120</v>
      </c>
      <c r="B124" s="67" t="s">
        <v>249</v>
      </c>
      <c r="C124" s="22" t="s">
        <v>258</v>
      </c>
      <c r="D124" s="25">
        <v>75</v>
      </c>
      <c r="E124" s="21" t="s">
        <v>20</v>
      </c>
      <c r="F124" s="21" t="s">
        <v>254</v>
      </c>
      <c r="G124" s="67" t="s">
        <v>123</v>
      </c>
      <c r="H124" s="22" t="s">
        <v>258</v>
      </c>
      <c r="I124" s="22">
        <v>50</v>
      </c>
      <c r="J124" s="47">
        <v>43709</v>
      </c>
      <c r="K124" s="47">
        <v>43800</v>
      </c>
      <c r="L124" s="21" t="s">
        <v>23</v>
      </c>
      <c r="M124" s="22"/>
      <c r="N124" s="43">
        <v>43800</v>
      </c>
      <c r="O124" s="22"/>
    </row>
    <row r="125" s="7" customFormat="1" ht="38" customHeight="1" spans="1:15">
      <c r="A125" s="20">
        <v>121</v>
      </c>
      <c r="B125" s="67" t="s">
        <v>249</v>
      </c>
      <c r="C125" s="22" t="s">
        <v>258</v>
      </c>
      <c r="D125" s="27"/>
      <c r="E125" s="21" t="s">
        <v>20</v>
      </c>
      <c r="F125" s="21" t="s">
        <v>259</v>
      </c>
      <c r="G125" s="21" t="s">
        <v>252</v>
      </c>
      <c r="H125" s="22" t="s">
        <v>258</v>
      </c>
      <c r="I125" s="22">
        <v>22</v>
      </c>
      <c r="J125" s="47">
        <v>43709</v>
      </c>
      <c r="K125" s="47">
        <v>43800</v>
      </c>
      <c r="L125" s="21" t="s">
        <v>105</v>
      </c>
      <c r="M125" s="22"/>
      <c r="N125" s="43">
        <v>43800</v>
      </c>
      <c r="O125" s="22"/>
    </row>
    <row r="126" s="7" customFormat="1" ht="38" customHeight="1" spans="1:15">
      <c r="A126" s="20">
        <v>122</v>
      </c>
      <c r="B126" s="67" t="s">
        <v>249</v>
      </c>
      <c r="C126" s="22" t="s">
        <v>258</v>
      </c>
      <c r="D126" s="26"/>
      <c r="E126" s="21" t="s">
        <v>20</v>
      </c>
      <c r="F126" s="21" t="s">
        <v>254</v>
      </c>
      <c r="G126" s="67" t="s">
        <v>123</v>
      </c>
      <c r="H126" s="22" t="s">
        <v>258</v>
      </c>
      <c r="I126" s="22">
        <v>3</v>
      </c>
      <c r="J126" s="47">
        <v>43709</v>
      </c>
      <c r="K126" s="47">
        <v>43800</v>
      </c>
      <c r="L126" s="21" t="s">
        <v>23</v>
      </c>
      <c r="M126" s="22"/>
      <c r="N126" s="43">
        <v>43800</v>
      </c>
      <c r="O126" s="22"/>
    </row>
    <row r="127" s="6" customFormat="1" ht="38" customHeight="1" spans="1:15">
      <c r="A127" s="20">
        <v>123</v>
      </c>
      <c r="B127" s="67" t="s">
        <v>249</v>
      </c>
      <c r="C127" s="22" t="s">
        <v>260</v>
      </c>
      <c r="D127" s="22">
        <v>75</v>
      </c>
      <c r="E127" s="21" t="s">
        <v>20</v>
      </c>
      <c r="F127" s="21" t="s">
        <v>256</v>
      </c>
      <c r="G127" s="21" t="s">
        <v>252</v>
      </c>
      <c r="H127" s="22" t="s">
        <v>260</v>
      </c>
      <c r="I127" s="22">
        <v>9</v>
      </c>
      <c r="J127" s="47">
        <v>43709</v>
      </c>
      <c r="K127" s="47">
        <v>43800</v>
      </c>
      <c r="L127" s="21" t="s">
        <v>23</v>
      </c>
      <c r="M127" s="22"/>
      <c r="N127" s="43">
        <v>43800</v>
      </c>
      <c r="O127" s="48"/>
    </row>
    <row r="128" s="6" customFormat="1" ht="38" customHeight="1" spans="1:15">
      <c r="A128" s="20">
        <v>124</v>
      </c>
      <c r="B128" s="67" t="s">
        <v>249</v>
      </c>
      <c r="C128" s="22" t="s">
        <v>260</v>
      </c>
      <c r="D128" s="22"/>
      <c r="E128" s="21" t="s">
        <v>20</v>
      </c>
      <c r="F128" s="21" t="s">
        <v>261</v>
      </c>
      <c r="G128" s="21" t="s">
        <v>252</v>
      </c>
      <c r="H128" s="22" t="s">
        <v>260</v>
      </c>
      <c r="I128" s="22">
        <v>7.2</v>
      </c>
      <c r="J128" s="47">
        <v>43435</v>
      </c>
      <c r="K128" s="47">
        <v>43435</v>
      </c>
      <c r="L128" s="21" t="s">
        <v>105</v>
      </c>
      <c r="M128" s="22"/>
      <c r="N128" s="43">
        <v>43800</v>
      </c>
      <c r="O128" s="48"/>
    </row>
    <row r="129" s="6" customFormat="1" ht="38" customHeight="1" spans="1:15">
      <c r="A129" s="20">
        <v>125</v>
      </c>
      <c r="B129" s="67" t="s">
        <v>249</v>
      </c>
      <c r="C129" s="22" t="s">
        <v>260</v>
      </c>
      <c r="D129" s="22"/>
      <c r="E129" s="21" t="s">
        <v>20</v>
      </c>
      <c r="F129" s="21" t="s">
        <v>254</v>
      </c>
      <c r="G129" s="67" t="s">
        <v>123</v>
      </c>
      <c r="H129" s="22" t="s">
        <v>260</v>
      </c>
      <c r="I129" s="22">
        <v>50</v>
      </c>
      <c r="J129" s="47">
        <v>43709</v>
      </c>
      <c r="K129" s="47">
        <v>43800</v>
      </c>
      <c r="L129" s="21" t="s">
        <v>23</v>
      </c>
      <c r="M129" s="22"/>
      <c r="N129" s="43">
        <v>43800</v>
      </c>
      <c r="O129" s="48"/>
    </row>
    <row r="130" s="6" customFormat="1" ht="38" customHeight="1" spans="1:15">
      <c r="A130" s="20">
        <v>126</v>
      </c>
      <c r="B130" s="67" t="s">
        <v>249</v>
      </c>
      <c r="C130" s="22" t="s">
        <v>260</v>
      </c>
      <c r="D130" s="22"/>
      <c r="E130" s="21" t="s">
        <v>20</v>
      </c>
      <c r="F130" s="21" t="s">
        <v>254</v>
      </c>
      <c r="G130" s="67" t="s">
        <v>123</v>
      </c>
      <c r="H130" s="22" t="s">
        <v>260</v>
      </c>
      <c r="I130" s="22">
        <v>8.8</v>
      </c>
      <c r="J130" s="47">
        <v>43709</v>
      </c>
      <c r="K130" s="47">
        <v>43800</v>
      </c>
      <c r="L130" s="21" t="s">
        <v>23</v>
      </c>
      <c r="M130" s="22"/>
      <c r="N130" s="43">
        <v>43800</v>
      </c>
      <c r="O130" s="48"/>
    </row>
    <row r="131" s="6" customFormat="1" ht="38" customHeight="1" spans="1:15">
      <c r="A131" s="20">
        <v>127</v>
      </c>
      <c r="B131" s="67" t="s">
        <v>249</v>
      </c>
      <c r="C131" s="22" t="s">
        <v>262</v>
      </c>
      <c r="D131" s="22">
        <v>75</v>
      </c>
      <c r="E131" s="21" t="s">
        <v>20</v>
      </c>
      <c r="F131" s="21" t="s">
        <v>256</v>
      </c>
      <c r="G131" s="21" t="s">
        <v>252</v>
      </c>
      <c r="H131" s="22" t="s">
        <v>262</v>
      </c>
      <c r="I131" s="22">
        <v>8</v>
      </c>
      <c r="J131" s="47">
        <v>43709</v>
      </c>
      <c r="K131" s="47">
        <v>43800</v>
      </c>
      <c r="L131" s="21" t="s">
        <v>23</v>
      </c>
      <c r="M131" s="22"/>
      <c r="N131" s="43">
        <v>43800</v>
      </c>
      <c r="O131" s="48"/>
    </row>
    <row r="132" s="6" customFormat="1" ht="38" customHeight="1" spans="1:15">
      <c r="A132" s="20">
        <v>128</v>
      </c>
      <c r="B132" s="67" t="s">
        <v>249</v>
      </c>
      <c r="C132" s="22" t="s">
        <v>262</v>
      </c>
      <c r="D132" s="22"/>
      <c r="E132" s="21" t="s">
        <v>20</v>
      </c>
      <c r="F132" s="21" t="s">
        <v>263</v>
      </c>
      <c r="G132" s="21" t="s">
        <v>252</v>
      </c>
      <c r="H132" s="22" t="s">
        <v>262</v>
      </c>
      <c r="I132" s="22">
        <v>2.462429</v>
      </c>
      <c r="J132" s="22" t="s">
        <v>264</v>
      </c>
      <c r="K132" s="47">
        <v>43132</v>
      </c>
      <c r="L132" s="21" t="s">
        <v>105</v>
      </c>
      <c r="M132" s="22"/>
      <c r="N132" s="43">
        <v>43800</v>
      </c>
      <c r="O132" s="48"/>
    </row>
    <row r="133" s="6" customFormat="1" ht="38" customHeight="1" spans="1:15">
      <c r="A133" s="20">
        <v>129</v>
      </c>
      <c r="B133" s="67" t="s">
        <v>249</v>
      </c>
      <c r="C133" s="22" t="s">
        <v>262</v>
      </c>
      <c r="D133" s="22"/>
      <c r="E133" s="21" t="s">
        <v>20</v>
      </c>
      <c r="F133" s="21" t="s">
        <v>265</v>
      </c>
      <c r="G133" s="21" t="s">
        <v>252</v>
      </c>
      <c r="H133" s="22" t="s">
        <v>262</v>
      </c>
      <c r="I133" s="22">
        <v>6</v>
      </c>
      <c r="J133" s="47">
        <v>43709</v>
      </c>
      <c r="K133" s="47">
        <v>43800</v>
      </c>
      <c r="L133" s="21" t="s">
        <v>23</v>
      </c>
      <c r="M133" s="22"/>
      <c r="N133" s="43">
        <v>43800</v>
      </c>
      <c r="O133" s="48"/>
    </row>
    <row r="134" s="6" customFormat="1" ht="38" customHeight="1" spans="1:15">
      <c r="A134" s="20">
        <v>130</v>
      </c>
      <c r="B134" s="67" t="s">
        <v>249</v>
      </c>
      <c r="C134" s="22" t="s">
        <v>262</v>
      </c>
      <c r="D134" s="22"/>
      <c r="E134" s="21" t="s">
        <v>20</v>
      </c>
      <c r="F134" s="21" t="s">
        <v>254</v>
      </c>
      <c r="G134" s="67" t="s">
        <v>123</v>
      </c>
      <c r="H134" s="22" t="s">
        <v>262</v>
      </c>
      <c r="I134" s="22">
        <v>8.537571</v>
      </c>
      <c r="J134" s="47">
        <v>43709</v>
      </c>
      <c r="K134" s="47">
        <v>43800</v>
      </c>
      <c r="L134" s="21" t="s">
        <v>23</v>
      </c>
      <c r="M134" s="22"/>
      <c r="N134" s="43">
        <v>43800</v>
      </c>
      <c r="O134" s="48"/>
    </row>
    <row r="135" s="6" customFormat="1" ht="38" customHeight="1" spans="1:15">
      <c r="A135" s="20">
        <v>131</v>
      </c>
      <c r="B135" s="67" t="s">
        <v>249</v>
      </c>
      <c r="C135" s="22" t="s">
        <v>262</v>
      </c>
      <c r="D135" s="22"/>
      <c r="E135" s="21" t="s">
        <v>20</v>
      </c>
      <c r="F135" s="21" t="s">
        <v>266</v>
      </c>
      <c r="G135" s="67" t="s">
        <v>123</v>
      </c>
      <c r="H135" s="22" t="s">
        <v>262</v>
      </c>
      <c r="I135" s="22">
        <v>50</v>
      </c>
      <c r="J135" s="47">
        <v>43709</v>
      </c>
      <c r="K135" s="47">
        <v>43800</v>
      </c>
      <c r="L135" s="21" t="s">
        <v>23</v>
      </c>
      <c r="M135" s="22"/>
      <c r="N135" s="43">
        <v>43800</v>
      </c>
      <c r="O135" s="48"/>
    </row>
    <row r="136" s="6" customFormat="1" ht="30" customHeight="1" spans="1:15">
      <c r="A136" s="20">
        <v>132</v>
      </c>
      <c r="B136" s="21" t="s">
        <v>267</v>
      </c>
      <c r="C136" s="21" t="s">
        <v>268</v>
      </c>
      <c r="D136" s="28">
        <v>75</v>
      </c>
      <c r="E136" s="21" t="s">
        <v>20</v>
      </c>
      <c r="F136" s="71" t="s">
        <v>129</v>
      </c>
      <c r="G136" s="21" t="s">
        <v>269</v>
      </c>
      <c r="H136" s="72" t="s">
        <v>268</v>
      </c>
      <c r="I136" s="21">
        <v>5.313</v>
      </c>
      <c r="J136" s="93">
        <v>43544</v>
      </c>
      <c r="K136" s="94">
        <v>43586</v>
      </c>
      <c r="L136" s="21" t="s">
        <v>105</v>
      </c>
      <c r="M136" s="22"/>
      <c r="N136" s="43">
        <v>43739</v>
      </c>
      <c r="O136" s="48"/>
    </row>
    <row r="137" s="6" customFormat="1" ht="36" customHeight="1" spans="1:15">
      <c r="A137" s="20">
        <v>133</v>
      </c>
      <c r="B137" s="21" t="s">
        <v>267</v>
      </c>
      <c r="C137" s="21" t="s">
        <v>268</v>
      </c>
      <c r="D137" s="29"/>
      <c r="E137" s="21" t="s">
        <v>20</v>
      </c>
      <c r="F137" s="21" t="s">
        <v>270</v>
      </c>
      <c r="G137" s="21" t="s">
        <v>271</v>
      </c>
      <c r="H137" s="21" t="s">
        <v>268</v>
      </c>
      <c r="I137" s="21">
        <v>25</v>
      </c>
      <c r="J137" s="43">
        <v>43801</v>
      </c>
      <c r="K137" s="43">
        <v>43864</v>
      </c>
      <c r="L137" s="21" t="s">
        <v>23</v>
      </c>
      <c r="M137" s="22"/>
      <c r="N137" s="43">
        <v>43800</v>
      </c>
      <c r="O137" s="21"/>
    </row>
    <row r="138" s="6" customFormat="1" ht="35" customHeight="1" spans="1:15">
      <c r="A138" s="20">
        <v>134</v>
      </c>
      <c r="B138" s="21" t="s">
        <v>267</v>
      </c>
      <c r="C138" s="21" t="s">
        <v>268</v>
      </c>
      <c r="D138" s="29"/>
      <c r="E138" s="21" t="s">
        <v>20</v>
      </c>
      <c r="F138" s="21" t="s">
        <v>272</v>
      </c>
      <c r="G138" s="21" t="s">
        <v>273</v>
      </c>
      <c r="H138" s="21" t="s">
        <v>268</v>
      </c>
      <c r="I138" s="21">
        <v>11.2782</v>
      </c>
      <c r="J138" s="43">
        <v>43802</v>
      </c>
      <c r="K138" s="43">
        <v>43865</v>
      </c>
      <c r="L138" s="21" t="s">
        <v>23</v>
      </c>
      <c r="M138" s="22"/>
      <c r="N138" s="43">
        <v>43800</v>
      </c>
      <c r="O138" s="21"/>
    </row>
    <row r="139" s="6" customFormat="1" ht="39" customHeight="1" spans="1:15">
      <c r="A139" s="20">
        <v>135</v>
      </c>
      <c r="B139" s="72" t="s">
        <v>267</v>
      </c>
      <c r="C139" s="21" t="s">
        <v>268</v>
      </c>
      <c r="D139" s="29"/>
      <c r="E139" s="21" t="s">
        <v>20</v>
      </c>
      <c r="F139" s="71" t="s">
        <v>274</v>
      </c>
      <c r="G139" s="73" t="s">
        <v>275</v>
      </c>
      <c r="H139" s="21" t="s">
        <v>268</v>
      </c>
      <c r="I139" s="95">
        <v>5.104</v>
      </c>
      <c r="J139" s="93">
        <v>43498</v>
      </c>
      <c r="K139" s="93">
        <v>43499</v>
      </c>
      <c r="L139" s="73" t="s">
        <v>105</v>
      </c>
      <c r="M139" s="22"/>
      <c r="N139" s="43">
        <v>43800</v>
      </c>
      <c r="O139" s="21"/>
    </row>
    <row r="140" s="6" customFormat="1" ht="39" customHeight="1" spans="1:15">
      <c r="A140" s="20">
        <v>136</v>
      </c>
      <c r="B140" s="21" t="s">
        <v>267</v>
      </c>
      <c r="C140" s="21" t="s">
        <v>268</v>
      </c>
      <c r="D140" s="29"/>
      <c r="E140" s="21" t="s">
        <v>20</v>
      </c>
      <c r="F140" s="21" t="s">
        <v>276</v>
      </c>
      <c r="G140" s="21" t="s">
        <v>277</v>
      </c>
      <c r="H140" s="21" t="s">
        <v>268</v>
      </c>
      <c r="I140" s="21">
        <v>27.7061</v>
      </c>
      <c r="J140" s="94">
        <v>43532</v>
      </c>
      <c r="K140" s="94">
        <v>43557</v>
      </c>
      <c r="L140" s="21" t="s">
        <v>105</v>
      </c>
      <c r="M140" s="22"/>
      <c r="N140" s="43">
        <v>43800</v>
      </c>
      <c r="O140" s="21"/>
    </row>
    <row r="141" s="6" customFormat="1" ht="39" customHeight="1" spans="1:15">
      <c r="A141" s="20">
        <v>137</v>
      </c>
      <c r="B141" s="21" t="s">
        <v>267</v>
      </c>
      <c r="C141" s="21" t="s">
        <v>268</v>
      </c>
      <c r="D141" s="30"/>
      <c r="E141" s="21" t="s">
        <v>20</v>
      </c>
      <c r="F141" s="21" t="s">
        <v>278</v>
      </c>
      <c r="G141" s="21" t="s">
        <v>279</v>
      </c>
      <c r="H141" s="21" t="s">
        <v>280</v>
      </c>
      <c r="I141" s="21">
        <v>0.5987</v>
      </c>
      <c r="J141" s="94">
        <v>43625</v>
      </c>
      <c r="K141" s="94">
        <v>43676</v>
      </c>
      <c r="L141" s="21" t="s">
        <v>105</v>
      </c>
      <c r="M141" s="22"/>
      <c r="N141" s="43">
        <v>43800</v>
      </c>
      <c r="O141" s="21"/>
    </row>
    <row r="142" s="6" customFormat="1" ht="46" customHeight="1" spans="1:15">
      <c r="A142" s="20">
        <v>138</v>
      </c>
      <c r="B142" s="72" t="s">
        <v>267</v>
      </c>
      <c r="C142" s="72" t="s">
        <v>281</v>
      </c>
      <c r="D142" s="28">
        <v>75</v>
      </c>
      <c r="E142" s="21" t="s">
        <v>20</v>
      </c>
      <c r="F142" s="71" t="s">
        <v>282</v>
      </c>
      <c r="G142" s="73" t="s">
        <v>283</v>
      </c>
      <c r="H142" s="72" t="s">
        <v>281</v>
      </c>
      <c r="I142" s="95">
        <v>0.894</v>
      </c>
      <c r="J142" s="93">
        <v>43544</v>
      </c>
      <c r="K142" s="93">
        <v>43544</v>
      </c>
      <c r="L142" s="73" t="s">
        <v>51</v>
      </c>
      <c r="M142" s="22">
        <v>0.894</v>
      </c>
      <c r="N142" s="43">
        <v>43739</v>
      </c>
      <c r="O142" s="21"/>
    </row>
    <row r="143" s="6" customFormat="1" ht="46" customHeight="1" spans="1:15">
      <c r="A143" s="20">
        <v>139</v>
      </c>
      <c r="B143" s="72" t="s">
        <v>267</v>
      </c>
      <c r="C143" s="72" t="s">
        <v>281</v>
      </c>
      <c r="D143" s="29"/>
      <c r="E143" s="21" t="s">
        <v>20</v>
      </c>
      <c r="F143" s="71" t="s">
        <v>284</v>
      </c>
      <c r="G143" s="73" t="s">
        <v>285</v>
      </c>
      <c r="H143" s="72" t="s">
        <v>281</v>
      </c>
      <c r="I143" s="95">
        <v>1.8</v>
      </c>
      <c r="J143" s="93">
        <v>43498</v>
      </c>
      <c r="K143" s="93">
        <v>43499</v>
      </c>
      <c r="L143" s="73" t="s">
        <v>51</v>
      </c>
      <c r="M143" s="22">
        <v>1.8</v>
      </c>
      <c r="N143" s="43">
        <v>43739</v>
      </c>
      <c r="O143" s="21"/>
    </row>
    <row r="144" s="6" customFormat="1" ht="46" customHeight="1" spans="1:15">
      <c r="A144" s="20">
        <v>140</v>
      </c>
      <c r="B144" s="72" t="s">
        <v>267</v>
      </c>
      <c r="C144" s="72" t="s">
        <v>281</v>
      </c>
      <c r="D144" s="29"/>
      <c r="E144" s="21" t="s">
        <v>20</v>
      </c>
      <c r="F144" s="71" t="s">
        <v>286</v>
      </c>
      <c r="G144" s="73" t="s">
        <v>287</v>
      </c>
      <c r="H144" s="72" t="s">
        <v>281</v>
      </c>
      <c r="I144" s="95">
        <v>10</v>
      </c>
      <c r="J144" s="93">
        <v>43801</v>
      </c>
      <c r="K144" s="93">
        <v>43802</v>
      </c>
      <c r="L144" s="73" t="s">
        <v>23</v>
      </c>
      <c r="M144" s="22"/>
      <c r="N144" s="43">
        <v>43800</v>
      </c>
      <c r="O144" s="21"/>
    </row>
    <row r="145" s="6" customFormat="1" ht="46" customHeight="1" spans="1:15">
      <c r="A145" s="20">
        <v>141</v>
      </c>
      <c r="B145" s="72" t="s">
        <v>267</v>
      </c>
      <c r="C145" s="72" t="s">
        <v>281</v>
      </c>
      <c r="D145" s="29"/>
      <c r="E145" s="21" t="s">
        <v>20</v>
      </c>
      <c r="F145" s="71" t="s">
        <v>288</v>
      </c>
      <c r="G145" s="71" t="s">
        <v>289</v>
      </c>
      <c r="H145" s="72" t="s">
        <v>281</v>
      </c>
      <c r="I145" s="95">
        <v>10</v>
      </c>
      <c r="J145" s="93">
        <v>43801</v>
      </c>
      <c r="K145" s="93">
        <v>43802</v>
      </c>
      <c r="L145" s="73" t="s">
        <v>23</v>
      </c>
      <c r="M145" s="22"/>
      <c r="N145" s="43">
        <v>43800</v>
      </c>
      <c r="O145" s="21"/>
    </row>
    <row r="146" s="6" customFormat="1" ht="46" customHeight="1" spans="1:15">
      <c r="A146" s="20">
        <v>142</v>
      </c>
      <c r="B146" s="72" t="s">
        <v>267</v>
      </c>
      <c r="C146" s="72" t="s">
        <v>281</v>
      </c>
      <c r="D146" s="29"/>
      <c r="E146" s="21" t="s">
        <v>20</v>
      </c>
      <c r="F146" s="71" t="s">
        <v>290</v>
      </c>
      <c r="G146" s="71" t="s">
        <v>291</v>
      </c>
      <c r="H146" s="72" t="s">
        <v>281</v>
      </c>
      <c r="I146" s="95">
        <v>5</v>
      </c>
      <c r="J146" s="93">
        <v>43801</v>
      </c>
      <c r="K146" s="93">
        <v>43802</v>
      </c>
      <c r="L146" s="73" t="s">
        <v>23</v>
      </c>
      <c r="M146" s="22"/>
      <c r="N146" s="43">
        <v>43800</v>
      </c>
      <c r="O146" s="21"/>
    </row>
    <row r="147" s="6" customFormat="1" ht="46" customHeight="1" spans="1:15">
      <c r="A147" s="20">
        <v>143</v>
      </c>
      <c r="B147" s="72" t="s">
        <v>267</v>
      </c>
      <c r="C147" s="72" t="s">
        <v>281</v>
      </c>
      <c r="D147" s="29"/>
      <c r="E147" s="21" t="s">
        <v>20</v>
      </c>
      <c r="F147" s="71" t="s">
        <v>292</v>
      </c>
      <c r="G147" s="71" t="s">
        <v>293</v>
      </c>
      <c r="H147" s="72" t="s">
        <v>281</v>
      </c>
      <c r="I147" s="95">
        <v>5</v>
      </c>
      <c r="J147" s="93">
        <v>43801</v>
      </c>
      <c r="K147" s="93">
        <v>43802</v>
      </c>
      <c r="L147" s="73" t="s">
        <v>23</v>
      </c>
      <c r="M147" s="22"/>
      <c r="N147" s="43">
        <v>43800</v>
      </c>
      <c r="O147" s="21"/>
    </row>
    <row r="148" s="6" customFormat="1" ht="48" customHeight="1" spans="1:15">
      <c r="A148" s="20">
        <v>144</v>
      </c>
      <c r="B148" s="72" t="s">
        <v>267</v>
      </c>
      <c r="C148" s="72" t="s">
        <v>281</v>
      </c>
      <c r="D148" s="29"/>
      <c r="E148" s="21" t="s">
        <v>20</v>
      </c>
      <c r="F148" s="71" t="s">
        <v>294</v>
      </c>
      <c r="G148" s="71" t="s">
        <v>295</v>
      </c>
      <c r="H148" s="72" t="s">
        <v>281</v>
      </c>
      <c r="I148" s="95">
        <v>0.96086</v>
      </c>
      <c r="J148" s="93">
        <v>43801</v>
      </c>
      <c r="K148" s="93">
        <v>43802</v>
      </c>
      <c r="L148" s="73" t="s">
        <v>105</v>
      </c>
      <c r="M148" s="22"/>
      <c r="N148" s="43">
        <v>43800</v>
      </c>
      <c r="O148" s="21"/>
    </row>
    <row r="149" s="6" customFormat="1" ht="39" customHeight="1" spans="1:15">
      <c r="A149" s="20">
        <v>145</v>
      </c>
      <c r="B149" s="72" t="s">
        <v>267</v>
      </c>
      <c r="C149" s="72" t="s">
        <v>281</v>
      </c>
      <c r="D149" s="30"/>
      <c r="E149" s="21" t="s">
        <v>20</v>
      </c>
      <c r="F149" s="71" t="s">
        <v>296</v>
      </c>
      <c r="G149" s="71" t="s">
        <v>297</v>
      </c>
      <c r="H149" s="72" t="s">
        <v>281</v>
      </c>
      <c r="I149" s="95">
        <v>41.34514</v>
      </c>
      <c r="J149" s="93">
        <v>43801</v>
      </c>
      <c r="K149" s="93">
        <v>43802</v>
      </c>
      <c r="L149" s="73" t="s">
        <v>23</v>
      </c>
      <c r="M149" s="22"/>
      <c r="N149" s="43">
        <v>43800</v>
      </c>
      <c r="O149" s="21"/>
    </row>
    <row r="150" s="6" customFormat="1" ht="36" customHeight="1" spans="1:15">
      <c r="A150" s="20">
        <v>146</v>
      </c>
      <c r="B150" s="22" t="s">
        <v>267</v>
      </c>
      <c r="C150" s="21" t="s">
        <v>298</v>
      </c>
      <c r="D150" s="28">
        <v>75</v>
      </c>
      <c r="E150" s="21" t="s">
        <v>20</v>
      </c>
      <c r="F150" s="23" t="s">
        <v>299</v>
      </c>
      <c r="G150" s="23" t="s">
        <v>300</v>
      </c>
      <c r="H150" s="21" t="s">
        <v>301</v>
      </c>
      <c r="I150" s="22">
        <v>0.945</v>
      </c>
      <c r="J150" s="47">
        <v>43544</v>
      </c>
      <c r="K150" s="47">
        <v>43646</v>
      </c>
      <c r="L150" s="21" t="s">
        <v>105</v>
      </c>
      <c r="M150" s="22"/>
      <c r="N150" s="43">
        <v>43800</v>
      </c>
      <c r="O150" s="22"/>
    </row>
    <row r="151" s="6" customFormat="1" ht="36" customHeight="1" spans="1:15">
      <c r="A151" s="20">
        <v>147</v>
      </c>
      <c r="B151" s="22" t="s">
        <v>267</v>
      </c>
      <c r="C151" s="21" t="s">
        <v>298</v>
      </c>
      <c r="D151" s="29"/>
      <c r="E151" s="21" t="s">
        <v>20</v>
      </c>
      <c r="F151" s="23" t="s">
        <v>302</v>
      </c>
      <c r="G151" s="23" t="s">
        <v>302</v>
      </c>
      <c r="H151" s="21" t="s">
        <v>301</v>
      </c>
      <c r="I151" s="22">
        <v>60.23215</v>
      </c>
      <c r="J151" s="47">
        <v>43466</v>
      </c>
      <c r="K151" s="47">
        <v>43829</v>
      </c>
      <c r="L151" s="21" t="s">
        <v>39</v>
      </c>
      <c r="M151" s="22"/>
      <c r="N151" s="43">
        <v>43800</v>
      </c>
      <c r="O151" s="22"/>
    </row>
    <row r="152" s="6" customFormat="1" ht="56" customHeight="1" spans="1:15">
      <c r="A152" s="20">
        <v>148</v>
      </c>
      <c r="B152" s="22" t="s">
        <v>267</v>
      </c>
      <c r="C152" s="21" t="s">
        <v>298</v>
      </c>
      <c r="D152" s="29"/>
      <c r="E152" s="21" t="s">
        <v>20</v>
      </c>
      <c r="F152" s="42" t="s">
        <v>303</v>
      </c>
      <c r="G152" s="42" t="s">
        <v>303</v>
      </c>
      <c r="H152" s="21" t="s">
        <v>301</v>
      </c>
      <c r="I152" s="22">
        <v>9.597669</v>
      </c>
      <c r="J152" s="47">
        <v>43467</v>
      </c>
      <c r="K152" s="47">
        <v>43497</v>
      </c>
      <c r="L152" s="21" t="s">
        <v>105</v>
      </c>
      <c r="M152" s="22"/>
      <c r="N152" s="43">
        <v>43800</v>
      </c>
      <c r="O152" s="48"/>
    </row>
    <row r="153" s="6" customFormat="1" ht="42" customHeight="1" spans="1:15">
      <c r="A153" s="20">
        <v>149</v>
      </c>
      <c r="B153" s="22" t="s">
        <v>267</v>
      </c>
      <c r="C153" s="21" t="s">
        <v>298</v>
      </c>
      <c r="D153" s="30"/>
      <c r="E153" s="21" t="s">
        <v>20</v>
      </c>
      <c r="F153" s="23" t="s">
        <v>304</v>
      </c>
      <c r="G153" s="23" t="s">
        <v>305</v>
      </c>
      <c r="H153" s="21" t="s">
        <v>301</v>
      </c>
      <c r="I153" s="22">
        <v>4.225185</v>
      </c>
      <c r="J153" s="47">
        <v>43467</v>
      </c>
      <c r="K153" s="47">
        <v>43830</v>
      </c>
      <c r="L153" s="21" t="s">
        <v>105</v>
      </c>
      <c r="M153" s="22"/>
      <c r="N153" s="43">
        <v>43800</v>
      </c>
      <c r="O153" s="22"/>
    </row>
    <row r="154" ht="33" customHeight="1" spans="1:15">
      <c r="A154" s="20">
        <v>150</v>
      </c>
      <c r="B154" s="22" t="s">
        <v>306</v>
      </c>
      <c r="C154" s="21" t="s">
        <v>307</v>
      </c>
      <c r="D154" s="21">
        <v>75</v>
      </c>
      <c r="E154" s="21" t="s">
        <v>20</v>
      </c>
      <c r="F154" s="23" t="s">
        <v>308</v>
      </c>
      <c r="G154" s="23" t="s">
        <v>309</v>
      </c>
      <c r="H154" s="22" t="s">
        <v>307</v>
      </c>
      <c r="I154" s="22">
        <v>14.200873</v>
      </c>
      <c r="J154" s="47">
        <v>43466</v>
      </c>
      <c r="K154" s="47">
        <v>43657.12</v>
      </c>
      <c r="L154" s="21" t="s">
        <v>105</v>
      </c>
      <c r="M154" s="22"/>
      <c r="N154" s="43">
        <v>43770</v>
      </c>
      <c r="O154" s="49"/>
    </row>
    <row r="155" ht="33" customHeight="1" spans="1:15">
      <c r="A155" s="20">
        <v>151</v>
      </c>
      <c r="B155" s="22" t="s">
        <v>306</v>
      </c>
      <c r="C155" s="21" t="s">
        <v>307</v>
      </c>
      <c r="D155" s="21"/>
      <c r="E155" s="21" t="s">
        <v>20</v>
      </c>
      <c r="F155" s="23" t="s">
        <v>310</v>
      </c>
      <c r="G155" s="23" t="s">
        <v>311</v>
      </c>
      <c r="H155" s="21" t="s">
        <v>307</v>
      </c>
      <c r="I155" s="22">
        <v>13.803805</v>
      </c>
      <c r="J155" s="47">
        <v>43466</v>
      </c>
      <c r="K155" s="47">
        <v>43617</v>
      </c>
      <c r="L155" s="21" t="s">
        <v>51</v>
      </c>
      <c r="M155" s="22">
        <v>13.803805</v>
      </c>
      <c r="N155" s="43">
        <v>43678</v>
      </c>
      <c r="O155" s="49"/>
    </row>
    <row r="156" ht="45" customHeight="1" spans="1:15">
      <c r="A156" s="20">
        <v>152</v>
      </c>
      <c r="B156" s="22" t="s">
        <v>306</v>
      </c>
      <c r="C156" s="21" t="s">
        <v>307</v>
      </c>
      <c r="D156" s="21"/>
      <c r="E156" s="21" t="s">
        <v>20</v>
      </c>
      <c r="F156" s="23" t="s">
        <v>312</v>
      </c>
      <c r="G156" s="23" t="s">
        <v>313</v>
      </c>
      <c r="H156" s="21" t="s">
        <v>307</v>
      </c>
      <c r="I156" s="22">
        <v>0.857783</v>
      </c>
      <c r="J156" s="47">
        <v>43525</v>
      </c>
      <c r="K156" s="47">
        <v>43647</v>
      </c>
      <c r="L156" s="21" t="s">
        <v>51</v>
      </c>
      <c r="M156" s="22">
        <v>0.857783</v>
      </c>
      <c r="N156" s="43">
        <v>43709</v>
      </c>
      <c r="O156" s="49"/>
    </row>
    <row r="157" ht="51" customHeight="1" spans="1:15">
      <c r="A157" s="20">
        <v>153</v>
      </c>
      <c r="B157" s="22" t="s">
        <v>306</v>
      </c>
      <c r="C157" s="21" t="s">
        <v>307</v>
      </c>
      <c r="D157" s="21"/>
      <c r="E157" s="21" t="s">
        <v>20</v>
      </c>
      <c r="F157" s="23" t="s">
        <v>314</v>
      </c>
      <c r="G157" s="23" t="s">
        <v>315</v>
      </c>
      <c r="H157" s="21" t="s">
        <v>307</v>
      </c>
      <c r="I157" s="22">
        <v>10</v>
      </c>
      <c r="J157" s="47">
        <v>43466</v>
      </c>
      <c r="K157" s="47">
        <v>43800</v>
      </c>
      <c r="L157" s="21" t="s">
        <v>39</v>
      </c>
      <c r="M157" s="22"/>
      <c r="N157" s="43">
        <v>43739</v>
      </c>
      <c r="O157" s="49"/>
    </row>
    <row r="158" ht="39" customHeight="1" spans="1:15">
      <c r="A158" s="20">
        <v>154</v>
      </c>
      <c r="B158" s="22" t="s">
        <v>306</v>
      </c>
      <c r="C158" s="21" t="s">
        <v>307</v>
      </c>
      <c r="D158" s="21"/>
      <c r="E158" s="21" t="s">
        <v>20</v>
      </c>
      <c r="F158" s="23" t="s">
        <v>316</v>
      </c>
      <c r="G158" s="23" t="s">
        <v>317</v>
      </c>
      <c r="H158" s="21" t="s">
        <v>307</v>
      </c>
      <c r="I158" s="22">
        <v>32</v>
      </c>
      <c r="J158" s="47">
        <v>43466</v>
      </c>
      <c r="K158" s="47">
        <v>43800</v>
      </c>
      <c r="L158" s="21" t="s">
        <v>39</v>
      </c>
      <c r="M158" s="22"/>
      <c r="N158" s="43">
        <v>43770</v>
      </c>
      <c r="O158" s="49"/>
    </row>
    <row r="159" ht="39" customHeight="1" spans="1:15">
      <c r="A159" s="20">
        <v>155</v>
      </c>
      <c r="B159" s="67" t="s">
        <v>306</v>
      </c>
      <c r="C159" s="22" t="s">
        <v>307</v>
      </c>
      <c r="D159" s="21"/>
      <c r="E159" s="21" t="s">
        <v>20</v>
      </c>
      <c r="F159" s="23" t="s">
        <v>98</v>
      </c>
      <c r="G159" s="23"/>
      <c r="H159" s="22" t="s">
        <v>137</v>
      </c>
      <c r="I159" s="22">
        <v>4.137539</v>
      </c>
      <c r="J159" s="47">
        <v>43678</v>
      </c>
      <c r="K159" s="47">
        <v>43800</v>
      </c>
      <c r="L159" s="21" t="s">
        <v>23</v>
      </c>
      <c r="M159" s="22"/>
      <c r="N159" s="43">
        <v>43800</v>
      </c>
      <c r="O159" s="22"/>
    </row>
    <row r="160" ht="39" customHeight="1" spans="1:15">
      <c r="A160" s="20">
        <v>156</v>
      </c>
      <c r="B160" s="22" t="s">
        <v>306</v>
      </c>
      <c r="C160" s="21" t="s">
        <v>318</v>
      </c>
      <c r="D160" s="21">
        <v>100</v>
      </c>
      <c r="E160" s="21" t="s">
        <v>46</v>
      </c>
      <c r="F160" s="23" t="s">
        <v>319</v>
      </c>
      <c r="G160" s="23" t="s">
        <v>320</v>
      </c>
      <c r="H160" s="21" t="s">
        <v>318</v>
      </c>
      <c r="I160" s="22">
        <v>100</v>
      </c>
      <c r="J160" s="47">
        <v>42917</v>
      </c>
      <c r="K160" s="47">
        <v>43374</v>
      </c>
      <c r="L160" s="21" t="s">
        <v>105</v>
      </c>
      <c r="M160" s="22"/>
      <c r="N160" s="43">
        <v>43770</v>
      </c>
      <c r="O160" s="49"/>
    </row>
    <row r="161" ht="39" customHeight="1" spans="1:15">
      <c r="A161" s="20">
        <v>157</v>
      </c>
      <c r="B161" s="54" t="s">
        <v>321</v>
      </c>
      <c r="C161" s="54" t="s">
        <v>322</v>
      </c>
      <c r="D161" s="54">
        <v>75</v>
      </c>
      <c r="E161" s="58" t="s">
        <v>20</v>
      </c>
      <c r="F161" s="56" t="s">
        <v>323</v>
      </c>
      <c r="G161" s="56" t="s">
        <v>324</v>
      </c>
      <c r="H161" s="54" t="s">
        <v>322</v>
      </c>
      <c r="I161" s="96">
        <v>34.096166</v>
      </c>
      <c r="J161" s="97">
        <v>43282</v>
      </c>
      <c r="K161" s="47">
        <v>43435</v>
      </c>
      <c r="L161" s="98" t="s">
        <v>325</v>
      </c>
      <c r="M161" s="22">
        <v>34.096166</v>
      </c>
      <c r="N161" s="43">
        <v>43647</v>
      </c>
      <c r="O161" s="54"/>
    </row>
    <row r="162" ht="39" customHeight="1" spans="1:15">
      <c r="A162" s="20">
        <v>158</v>
      </c>
      <c r="B162" s="54" t="s">
        <v>321</v>
      </c>
      <c r="C162" s="54" t="s">
        <v>322</v>
      </c>
      <c r="D162" s="54"/>
      <c r="E162" s="58" t="s">
        <v>20</v>
      </c>
      <c r="F162" s="56" t="s">
        <v>170</v>
      </c>
      <c r="G162" s="56"/>
      <c r="H162" s="22" t="s">
        <v>137</v>
      </c>
      <c r="I162" s="54">
        <v>32</v>
      </c>
      <c r="J162" s="47">
        <v>43678</v>
      </c>
      <c r="K162" s="47">
        <v>43800</v>
      </c>
      <c r="L162" s="58" t="s">
        <v>326</v>
      </c>
      <c r="M162" s="22"/>
      <c r="N162" s="43">
        <v>43770</v>
      </c>
      <c r="O162" s="58"/>
    </row>
    <row r="163" ht="39" customHeight="1" spans="1:15">
      <c r="A163" s="20">
        <v>159</v>
      </c>
      <c r="B163" s="54" t="s">
        <v>321</v>
      </c>
      <c r="C163" s="54" t="s">
        <v>322</v>
      </c>
      <c r="D163" s="54"/>
      <c r="E163" s="58" t="s">
        <v>20</v>
      </c>
      <c r="F163" s="56" t="s">
        <v>327</v>
      </c>
      <c r="G163" s="56" t="s">
        <v>328</v>
      </c>
      <c r="H163" s="58" t="s">
        <v>322</v>
      </c>
      <c r="I163" s="54">
        <v>8.903834</v>
      </c>
      <c r="J163" s="99">
        <v>43709</v>
      </c>
      <c r="K163" s="47">
        <v>43709</v>
      </c>
      <c r="L163" s="58" t="s">
        <v>329</v>
      </c>
      <c r="M163" s="22"/>
      <c r="N163" s="43">
        <v>43770</v>
      </c>
      <c r="O163" s="58"/>
    </row>
    <row r="164" ht="30" customHeight="1" spans="1:15">
      <c r="A164" s="20">
        <v>160</v>
      </c>
      <c r="B164" s="58" t="s">
        <v>321</v>
      </c>
      <c r="C164" s="58" t="s">
        <v>330</v>
      </c>
      <c r="D164" s="64">
        <v>100</v>
      </c>
      <c r="E164" s="74" t="s">
        <v>46</v>
      </c>
      <c r="F164" s="56" t="s">
        <v>331</v>
      </c>
      <c r="G164" s="56" t="s">
        <v>332</v>
      </c>
      <c r="H164" s="58" t="s">
        <v>330</v>
      </c>
      <c r="I164" s="58">
        <v>15</v>
      </c>
      <c r="J164" s="43">
        <v>43466</v>
      </c>
      <c r="K164" s="58" t="s">
        <v>151</v>
      </c>
      <c r="L164" s="58" t="s">
        <v>333</v>
      </c>
      <c r="M164" s="22"/>
      <c r="N164" s="43">
        <v>43770</v>
      </c>
      <c r="O164" s="58"/>
    </row>
    <row r="165" ht="30" customHeight="1" spans="1:15">
      <c r="A165" s="20">
        <v>161</v>
      </c>
      <c r="B165" s="58" t="s">
        <v>321</v>
      </c>
      <c r="C165" s="58" t="s">
        <v>330</v>
      </c>
      <c r="D165" s="65"/>
      <c r="E165" s="74" t="s">
        <v>46</v>
      </c>
      <c r="F165" s="56" t="s">
        <v>334</v>
      </c>
      <c r="G165" s="56" t="s">
        <v>335</v>
      </c>
      <c r="H165" s="58" t="s">
        <v>330</v>
      </c>
      <c r="I165" s="58">
        <v>3</v>
      </c>
      <c r="J165" s="43">
        <v>43466</v>
      </c>
      <c r="K165" s="58" t="s">
        <v>151</v>
      </c>
      <c r="L165" s="58" t="s">
        <v>333</v>
      </c>
      <c r="M165" s="22"/>
      <c r="N165" s="43">
        <v>43770</v>
      </c>
      <c r="O165" s="58"/>
    </row>
    <row r="166" ht="30" customHeight="1" spans="1:15">
      <c r="A166" s="20">
        <v>162</v>
      </c>
      <c r="B166" s="58" t="s">
        <v>321</v>
      </c>
      <c r="C166" s="58" t="s">
        <v>330</v>
      </c>
      <c r="D166" s="65"/>
      <c r="E166" s="74" t="s">
        <v>46</v>
      </c>
      <c r="F166" s="56" t="s">
        <v>336</v>
      </c>
      <c r="G166" s="56" t="s">
        <v>337</v>
      </c>
      <c r="H166" s="58" t="s">
        <v>330</v>
      </c>
      <c r="I166" s="58">
        <v>10</v>
      </c>
      <c r="J166" s="43">
        <v>43466</v>
      </c>
      <c r="K166" s="58" t="s">
        <v>151</v>
      </c>
      <c r="L166" s="58" t="s">
        <v>333</v>
      </c>
      <c r="M166" s="22"/>
      <c r="N166" s="43">
        <v>43770</v>
      </c>
      <c r="O166" s="58"/>
    </row>
    <row r="167" ht="29" customHeight="1" spans="1:15">
      <c r="A167" s="20">
        <v>163</v>
      </c>
      <c r="B167" s="58" t="s">
        <v>321</v>
      </c>
      <c r="C167" s="58" t="s">
        <v>330</v>
      </c>
      <c r="D167" s="65"/>
      <c r="E167" s="74" t="s">
        <v>46</v>
      </c>
      <c r="F167" s="56" t="s">
        <v>338</v>
      </c>
      <c r="G167" s="56" t="s">
        <v>339</v>
      </c>
      <c r="H167" s="58" t="s">
        <v>330</v>
      </c>
      <c r="I167" s="58">
        <v>12</v>
      </c>
      <c r="J167" s="43">
        <v>43466</v>
      </c>
      <c r="K167" s="58" t="s">
        <v>151</v>
      </c>
      <c r="L167" s="58" t="s">
        <v>340</v>
      </c>
      <c r="M167" s="22"/>
      <c r="N167" s="43">
        <v>43770</v>
      </c>
      <c r="O167" s="58"/>
    </row>
    <row r="168" ht="41" customHeight="1" spans="1:15">
      <c r="A168" s="20">
        <v>164</v>
      </c>
      <c r="B168" s="58" t="s">
        <v>321</v>
      </c>
      <c r="C168" s="58" t="s">
        <v>330</v>
      </c>
      <c r="D168" s="65"/>
      <c r="E168" s="74" t="s">
        <v>46</v>
      </c>
      <c r="F168" s="56" t="s">
        <v>341</v>
      </c>
      <c r="G168" s="56" t="s">
        <v>342</v>
      </c>
      <c r="H168" s="58" t="s">
        <v>330</v>
      </c>
      <c r="I168" s="58">
        <v>6</v>
      </c>
      <c r="J168" s="43">
        <v>43466</v>
      </c>
      <c r="K168" s="58" t="s">
        <v>151</v>
      </c>
      <c r="L168" s="58" t="s">
        <v>333</v>
      </c>
      <c r="M168" s="22"/>
      <c r="N168" s="43">
        <v>43770</v>
      </c>
      <c r="O168" s="58"/>
    </row>
    <row r="169" ht="39" customHeight="1" spans="1:15">
      <c r="A169" s="20">
        <v>165</v>
      </c>
      <c r="B169" s="58" t="s">
        <v>321</v>
      </c>
      <c r="C169" s="58" t="s">
        <v>330</v>
      </c>
      <c r="D169" s="65"/>
      <c r="E169" s="74" t="s">
        <v>46</v>
      </c>
      <c r="F169" s="56" t="s">
        <v>343</v>
      </c>
      <c r="G169" s="56" t="s">
        <v>344</v>
      </c>
      <c r="H169" s="58" t="s">
        <v>330</v>
      </c>
      <c r="I169" s="58">
        <v>15</v>
      </c>
      <c r="J169" s="43">
        <v>43466</v>
      </c>
      <c r="K169" s="58" t="s">
        <v>345</v>
      </c>
      <c r="L169" s="58" t="s">
        <v>333</v>
      </c>
      <c r="M169" s="22"/>
      <c r="N169" s="43">
        <v>43770</v>
      </c>
      <c r="O169" s="58"/>
    </row>
    <row r="170" ht="55" customHeight="1" spans="1:15">
      <c r="A170" s="20">
        <v>166</v>
      </c>
      <c r="B170" s="58" t="s">
        <v>321</v>
      </c>
      <c r="C170" s="58" t="s">
        <v>330</v>
      </c>
      <c r="D170" s="65"/>
      <c r="E170" s="74" t="s">
        <v>46</v>
      </c>
      <c r="F170" s="56" t="s">
        <v>346</v>
      </c>
      <c r="G170" s="56" t="s">
        <v>346</v>
      </c>
      <c r="H170" s="58" t="s">
        <v>330</v>
      </c>
      <c r="I170" s="58">
        <v>10</v>
      </c>
      <c r="J170" s="43">
        <v>43466</v>
      </c>
      <c r="K170" s="58" t="s">
        <v>151</v>
      </c>
      <c r="L170" s="58" t="s">
        <v>333</v>
      </c>
      <c r="M170" s="22"/>
      <c r="N170" s="43">
        <v>43770</v>
      </c>
      <c r="O170" s="58"/>
    </row>
    <row r="171" ht="69" customHeight="1" spans="1:15">
      <c r="A171" s="20">
        <v>167</v>
      </c>
      <c r="B171" s="58" t="s">
        <v>321</v>
      </c>
      <c r="C171" s="58" t="s">
        <v>330</v>
      </c>
      <c r="D171" s="65"/>
      <c r="E171" s="74" t="s">
        <v>46</v>
      </c>
      <c r="F171" s="56" t="s">
        <v>347</v>
      </c>
      <c r="G171" s="56" t="s">
        <v>348</v>
      </c>
      <c r="H171" s="58" t="s">
        <v>330</v>
      </c>
      <c r="I171" s="58">
        <v>8.3543</v>
      </c>
      <c r="J171" s="43">
        <v>43466</v>
      </c>
      <c r="K171" s="58" t="s">
        <v>151</v>
      </c>
      <c r="L171" s="58" t="s">
        <v>349</v>
      </c>
      <c r="M171" s="22"/>
      <c r="N171" s="43">
        <v>43770</v>
      </c>
      <c r="O171" s="58"/>
    </row>
    <row r="172" ht="36" customHeight="1" spans="1:15">
      <c r="A172" s="20">
        <v>168</v>
      </c>
      <c r="B172" s="58" t="s">
        <v>321</v>
      </c>
      <c r="C172" s="58" t="s">
        <v>330</v>
      </c>
      <c r="D172" s="65"/>
      <c r="E172" s="74" t="s">
        <v>46</v>
      </c>
      <c r="F172" s="56" t="s">
        <v>350</v>
      </c>
      <c r="G172" s="56" t="s">
        <v>351</v>
      </c>
      <c r="H172" s="58" t="s">
        <v>330</v>
      </c>
      <c r="I172" s="58">
        <v>16.050548</v>
      </c>
      <c r="J172" s="43">
        <v>43678</v>
      </c>
      <c r="K172" s="58" t="s">
        <v>151</v>
      </c>
      <c r="L172" s="58" t="s">
        <v>333</v>
      </c>
      <c r="M172" s="22"/>
      <c r="N172" s="43">
        <v>43770</v>
      </c>
      <c r="O172" s="58"/>
    </row>
    <row r="173" ht="40" customHeight="1" spans="1:15">
      <c r="A173" s="20">
        <v>169</v>
      </c>
      <c r="B173" s="58" t="s">
        <v>321</v>
      </c>
      <c r="C173" s="58" t="s">
        <v>330</v>
      </c>
      <c r="D173" s="75"/>
      <c r="E173" s="74" t="s">
        <v>46</v>
      </c>
      <c r="F173" s="56" t="s">
        <v>352</v>
      </c>
      <c r="G173" s="56" t="s">
        <v>352</v>
      </c>
      <c r="H173" s="58" t="s">
        <v>330</v>
      </c>
      <c r="I173" s="58">
        <v>4.595152</v>
      </c>
      <c r="J173" s="43">
        <v>43770</v>
      </c>
      <c r="K173" s="43">
        <v>43891</v>
      </c>
      <c r="L173" s="58" t="s">
        <v>333</v>
      </c>
      <c r="M173" s="22"/>
      <c r="N173" s="43">
        <v>43770</v>
      </c>
      <c r="O173" s="58"/>
    </row>
    <row r="174" s="6" customFormat="1" ht="30" customHeight="1" spans="1:15">
      <c r="A174" s="20">
        <v>170</v>
      </c>
      <c r="B174" s="22" t="s">
        <v>353</v>
      </c>
      <c r="C174" s="22" t="s">
        <v>354</v>
      </c>
      <c r="D174" s="25">
        <v>75</v>
      </c>
      <c r="E174" s="21" t="s">
        <v>20</v>
      </c>
      <c r="F174" s="23" t="s">
        <v>355</v>
      </c>
      <c r="G174" s="23" t="s">
        <v>356</v>
      </c>
      <c r="H174" s="21" t="s">
        <v>354</v>
      </c>
      <c r="I174" s="21">
        <v>12.67</v>
      </c>
      <c r="J174" s="60" t="s">
        <v>357</v>
      </c>
      <c r="K174" s="60" t="s">
        <v>358</v>
      </c>
      <c r="L174" s="21" t="s">
        <v>105</v>
      </c>
      <c r="M174" s="22"/>
      <c r="N174" s="43">
        <v>43770</v>
      </c>
      <c r="O174" s="21"/>
    </row>
    <row r="175" s="6" customFormat="1" ht="30" customHeight="1" spans="1:15">
      <c r="A175" s="20">
        <v>171</v>
      </c>
      <c r="B175" s="22" t="s">
        <v>353</v>
      </c>
      <c r="C175" s="22" t="s">
        <v>354</v>
      </c>
      <c r="D175" s="27"/>
      <c r="E175" s="21" t="s">
        <v>20</v>
      </c>
      <c r="F175" s="23" t="s">
        <v>359</v>
      </c>
      <c r="G175" s="23" t="s">
        <v>360</v>
      </c>
      <c r="H175" s="21" t="s">
        <v>354</v>
      </c>
      <c r="I175" s="21">
        <v>1.4</v>
      </c>
      <c r="J175" s="60" t="s">
        <v>357</v>
      </c>
      <c r="K175" s="60" t="s">
        <v>358</v>
      </c>
      <c r="L175" s="21" t="s">
        <v>105</v>
      </c>
      <c r="M175" s="22"/>
      <c r="N175" s="43">
        <v>43770</v>
      </c>
      <c r="O175" s="21"/>
    </row>
    <row r="176" s="6" customFormat="1" ht="44" customHeight="1" spans="1:15">
      <c r="A176" s="20">
        <v>172</v>
      </c>
      <c r="B176" s="22" t="s">
        <v>353</v>
      </c>
      <c r="C176" s="22" t="s">
        <v>354</v>
      </c>
      <c r="D176" s="27"/>
      <c r="E176" s="21" t="s">
        <v>20</v>
      </c>
      <c r="F176" s="23" t="s">
        <v>361</v>
      </c>
      <c r="G176" s="23" t="s">
        <v>362</v>
      </c>
      <c r="H176" s="21" t="s">
        <v>354</v>
      </c>
      <c r="I176" s="21">
        <v>11.93</v>
      </c>
      <c r="J176" s="60" t="s">
        <v>363</v>
      </c>
      <c r="K176" s="60" t="s">
        <v>191</v>
      </c>
      <c r="L176" s="21" t="s">
        <v>23</v>
      </c>
      <c r="M176" s="22"/>
      <c r="N176" s="43">
        <v>43800</v>
      </c>
      <c r="O176" s="21"/>
    </row>
    <row r="177" s="6" customFormat="1" ht="44" customHeight="1" spans="1:15">
      <c r="A177" s="20">
        <v>173</v>
      </c>
      <c r="B177" s="22" t="s">
        <v>353</v>
      </c>
      <c r="C177" s="22" t="s">
        <v>354</v>
      </c>
      <c r="D177" s="27"/>
      <c r="E177" s="21" t="s">
        <v>20</v>
      </c>
      <c r="F177" s="23" t="s">
        <v>364</v>
      </c>
      <c r="G177" s="23" t="s">
        <v>365</v>
      </c>
      <c r="H177" s="21" t="s">
        <v>366</v>
      </c>
      <c r="I177" s="21">
        <v>43</v>
      </c>
      <c r="J177" s="60" t="s">
        <v>363</v>
      </c>
      <c r="K177" s="60" t="s">
        <v>191</v>
      </c>
      <c r="L177" s="21" t="s">
        <v>23</v>
      </c>
      <c r="M177" s="22"/>
      <c r="N177" s="43">
        <v>43800</v>
      </c>
      <c r="O177" s="21"/>
    </row>
    <row r="178" s="6" customFormat="1" ht="37" customHeight="1" spans="1:15">
      <c r="A178" s="20">
        <v>174</v>
      </c>
      <c r="B178" s="22" t="s">
        <v>353</v>
      </c>
      <c r="C178" s="22" t="s">
        <v>354</v>
      </c>
      <c r="D178" s="26"/>
      <c r="E178" s="21" t="s">
        <v>20</v>
      </c>
      <c r="F178" s="23" t="s">
        <v>367</v>
      </c>
      <c r="G178" s="23" t="s">
        <v>368</v>
      </c>
      <c r="H178" s="21" t="s">
        <v>366</v>
      </c>
      <c r="I178" s="21">
        <v>6</v>
      </c>
      <c r="J178" s="50">
        <v>43739</v>
      </c>
      <c r="K178" s="60" t="s">
        <v>191</v>
      </c>
      <c r="L178" s="21" t="s">
        <v>39</v>
      </c>
      <c r="M178" s="22"/>
      <c r="N178" s="43">
        <v>43800</v>
      </c>
      <c r="O178" s="21"/>
    </row>
    <row r="179" s="8" customFormat="1" ht="45" customHeight="1" spans="1:15">
      <c r="A179" s="20">
        <v>175</v>
      </c>
      <c r="B179" s="21" t="s">
        <v>353</v>
      </c>
      <c r="C179" s="21" t="s">
        <v>369</v>
      </c>
      <c r="D179" s="21">
        <v>75</v>
      </c>
      <c r="E179" s="21" t="s">
        <v>20</v>
      </c>
      <c r="F179" s="23" t="s">
        <v>370</v>
      </c>
      <c r="G179" s="21" t="s">
        <v>371</v>
      </c>
      <c r="H179" s="21" t="s">
        <v>369</v>
      </c>
      <c r="I179" s="21">
        <v>75</v>
      </c>
      <c r="J179" s="43">
        <v>43647</v>
      </c>
      <c r="K179" s="43">
        <v>43800</v>
      </c>
      <c r="L179" s="21" t="s">
        <v>23</v>
      </c>
      <c r="M179" s="22"/>
      <c r="N179" s="43">
        <v>43800</v>
      </c>
      <c r="O179" s="21"/>
    </row>
    <row r="180" s="6" customFormat="1" ht="45" customHeight="1" spans="1:15">
      <c r="A180" s="20">
        <v>176</v>
      </c>
      <c r="B180" s="21" t="s">
        <v>372</v>
      </c>
      <c r="C180" s="21" t="s">
        <v>373</v>
      </c>
      <c r="D180" s="21">
        <v>75</v>
      </c>
      <c r="E180" s="21" t="s">
        <v>20</v>
      </c>
      <c r="F180" s="23" t="s">
        <v>374</v>
      </c>
      <c r="G180" s="23" t="s">
        <v>375</v>
      </c>
      <c r="H180" s="21" t="s">
        <v>373</v>
      </c>
      <c r="I180" s="58">
        <v>5</v>
      </c>
      <c r="J180" s="60" t="s">
        <v>358</v>
      </c>
      <c r="K180" s="60" t="s">
        <v>376</v>
      </c>
      <c r="L180" s="21" t="s">
        <v>23</v>
      </c>
      <c r="M180" s="22"/>
      <c r="N180" s="43">
        <v>43800</v>
      </c>
      <c r="O180" s="21"/>
    </row>
    <row r="181" s="6" customFormat="1" ht="45" customHeight="1" spans="1:15">
      <c r="A181" s="20">
        <v>177</v>
      </c>
      <c r="B181" s="21" t="s">
        <v>372</v>
      </c>
      <c r="C181" s="21" t="s">
        <v>373</v>
      </c>
      <c r="D181" s="21"/>
      <c r="E181" s="21" t="s">
        <v>20</v>
      </c>
      <c r="F181" s="23" t="s">
        <v>377</v>
      </c>
      <c r="G181" s="23" t="s">
        <v>378</v>
      </c>
      <c r="H181" s="21" t="s">
        <v>373</v>
      </c>
      <c r="I181" s="58">
        <v>65</v>
      </c>
      <c r="J181" s="60" t="s">
        <v>358</v>
      </c>
      <c r="K181" s="60" t="s">
        <v>379</v>
      </c>
      <c r="L181" s="21" t="s">
        <v>59</v>
      </c>
      <c r="M181" s="22"/>
      <c r="N181" s="43">
        <v>43800</v>
      </c>
      <c r="O181" s="21"/>
    </row>
    <row r="182" s="6" customFormat="1" ht="45" customHeight="1" spans="1:15">
      <c r="A182" s="20">
        <v>178</v>
      </c>
      <c r="B182" s="21" t="s">
        <v>372</v>
      </c>
      <c r="C182" s="21" t="s">
        <v>373</v>
      </c>
      <c r="D182" s="21"/>
      <c r="E182" s="21" t="s">
        <v>20</v>
      </c>
      <c r="F182" s="23" t="s">
        <v>380</v>
      </c>
      <c r="G182" s="23" t="s">
        <v>381</v>
      </c>
      <c r="H182" s="21" t="s">
        <v>373</v>
      </c>
      <c r="I182" s="21">
        <v>5</v>
      </c>
      <c r="J182" s="60" t="s">
        <v>382</v>
      </c>
      <c r="K182" s="60" t="s">
        <v>382</v>
      </c>
      <c r="L182" s="21" t="s">
        <v>59</v>
      </c>
      <c r="M182" s="22"/>
      <c r="N182" s="43">
        <v>43800</v>
      </c>
      <c r="O182" s="21"/>
    </row>
    <row r="183" s="6" customFormat="1" ht="45" customHeight="1" spans="1:15">
      <c r="A183" s="20">
        <v>179</v>
      </c>
      <c r="B183" s="21" t="s">
        <v>372</v>
      </c>
      <c r="C183" s="21" t="s">
        <v>383</v>
      </c>
      <c r="D183" s="21">
        <v>75</v>
      </c>
      <c r="E183" s="21" t="s">
        <v>20</v>
      </c>
      <c r="F183" s="76" t="s">
        <v>377</v>
      </c>
      <c r="G183" s="23" t="s">
        <v>378</v>
      </c>
      <c r="H183" s="22" t="s">
        <v>384</v>
      </c>
      <c r="I183" s="22">
        <v>65</v>
      </c>
      <c r="J183" s="47">
        <v>43647</v>
      </c>
      <c r="K183" s="47">
        <v>43647</v>
      </c>
      <c r="L183" s="21" t="s">
        <v>59</v>
      </c>
      <c r="M183" s="22"/>
      <c r="N183" s="43">
        <v>43800</v>
      </c>
      <c r="O183" s="21"/>
    </row>
    <row r="184" s="6" customFormat="1" ht="45" customHeight="1" spans="1:15">
      <c r="A184" s="20">
        <v>180</v>
      </c>
      <c r="B184" s="21" t="s">
        <v>372</v>
      </c>
      <c r="C184" s="21" t="s">
        <v>383</v>
      </c>
      <c r="D184" s="21"/>
      <c r="E184" s="21" t="s">
        <v>20</v>
      </c>
      <c r="F184" s="23" t="s">
        <v>374</v>
      </c>
      <c r="G184" s="23" t="s">
        <v>385</v>
      </c>
      <c r="H184" s="21" t="s">
        <v>386</v>
      </c>
      <c r="I184" s="58">
        <v>10</v>
      </c>
      <c r="J184" s="60" t="s">
        <v>387</v>
      </c>
      <c r="K184" s="60" t="s">
        <v>191</v>
      </c>
      <c r="L184" s="21" t="s">
        <v>23</v>
      </c>
      <c r="M184" s="22"/>
      <c r="N184" s="43">
        <v>43800</v>
      </c>
      <c r="O184" s="21"/>
    </row>
    <row r="185" s="6" customFormat="1" ht="45" customHeight="1" spans="1:15">
      <c r="A185" s="20">
        <v>181</v>
      </c>
      <c r="B185" s="21" t="s">
        <v>388</v>
      </c>
      <c r="C185" s="60" t="s">
        <v>389</v>
      </c>
      <c r="D185" s="64">
        <v>75</v>
      </c>
      <c r="E185" s="21" t="s">
        <v>20</v>
      </c>
      <c r="F185" s="77" t="s">
        <v>390</v>
      </c>
      <c r="G185" s="78" t="s">
        <v>391</v>
      </c>
      <c r="H185" s="79" t="s">
        <v>392</v>
      </c>
      <c r="I185" s="100">
        <v>0.6013</v>
      </c>
      <c r="J185" s="101">
        <v>43466</v>
      </c>
      <c r="K185" s="101">
        <v>43466</v>
      </c>
      <c r="L185" s="102" t="s">
        <v>105</v>
      </c>
      <c r="M185" s="22"/>
      <c r="N185" s="43">
        <v>43800</v>
      </c>
      <c r="O185" s="21"/>
    </row>
    <row r="186" s="6" customFormat="1" ht="45" customHeight="1" spans="1:15">
      <c r="A186" s="20">
        <v>182</v>
      </c>
      <c r="B186" s="21" t="s">
        <v>388</v>
      </c>
      <c r="C186" s="60" t="s">
        <v>389</v>
      </c>
      <c r="D186" s="65"/>
      <c r="E186" s="21" t="s">
        <v>20</v>
      </c>
      <c r="F186" s="80" t="s">
        <v>393</v>
      </c>
      <c r="G186" s="81" t="s">
        <v>394</v>
      </c>
      <c r="H186" s="82" t="s">
        <v>395</v>
      </c>
      <c r="I186" s="103">
        <v>10</v>
      </c>
      <c r="J186" s="104">
        <v>43697</v>
      </c>
      <c r="K186" s="104">
        <v>43830</v>
      </c>
      <c r="L186" s="102" t="s">
        <v>23</v>
      </c>
      <c r="M186" s="22"/>
      <c r="N186" s="43">
        <v>43800</v>
      </c>
      <c r="O186" s="21"/>
    </row>
    <row r="187" s="6" customFormat="1" ht="45" customHeight="1" spans="1:15">
      <c r="A187" s="20">
        <v>183</v>
      </c>
      <c r="B187" s="21" t="s">
        <v>388</v>
      </c>
      <c r="C187" s="60" t="s">
        <v>389</v>
      </c>
      <c r="D187" s="65"/>
      <c r="E187" s="21" t="s">
        <v>20</v>
      </c>
      <c r="F187" s="80" t="s">
        <v>98</v>
      </c>
      <c r="G187" s="23" t="s">
        <v>396</v>
      </c>
      <c r="H187" s="22" t="s">
        <v>397</v>
      </c>
      <c r="I187" s="103">
        <v>50</v>
      </c>
      <c r="J187" s="47">
        <v>43709</v>
      </c>
      <c r="K187" s="47">
        <v>43800</v>
      </c>
      <c r="L187" s="105" t="s">
        <v>23</v>
      </c>
      <c r="M187" s="22"/>
      <c r="N187" s="43">
        <v>43800</v>
      </c>
      <c r="O187" s="21"/>
    </row>
    <row r="188" s="6" customFormat="1" ht="45" customHeight="1" spans="1:15">
      <c r="A188" s="20">
        <v>184</v>
      </c>
      <c r="B188" s="21" t="s">
        <v>388</v>
      </c>
      <c r="C188" s="60" t="s">
        <v>389</v>
      </c>
      <c r="D188" s="65"/>
      <c r="E188" s="21" t="s">
        <v>20</v>
      </c>
      <c r="F188" s="83" t="s">
        <v>398</v>
      </c>
      <c r="G188" s="84" t="s">
        <v>399</v>
      </c>
      <c r="H188" s="22" t="s">
        <v>389</v>
      </c>
      <c r="I188" s="103">
        <v>10</v>
      </c>
      <c r="J188" s="106">
        <v>43739</v>
      </c>
      <c r="K188" s="106">
        <v>43800</v>
      </c>
      <c r="L188" s="105" t="s">
        <v>23</v>
      </c>
      <c r="M188" s="22"/>
      <c r="N188" s="43">
        <v>43800</v>
      </c>
      <c r="O188" s="21"/>
    </row>
    <row r="189" s="6" customFormat="1" ht="45" customHeight="1" spans="1:15">
      <c r="A189" s="20">
        <v>185</v>
      </c>
      <c r="B189" s="21" t="s">
        <v>388</v>
      </c>
      <c r="C189" s="60" t="s">
        <v>389</v>
      </c>
      <c r="D189" s="75"/>
      <c r="E189" s="21" t="s">
        <v>20</v>
      </c>
      <c r="F189" s="85" t="s">
        <v>400</v>
      </c>
      <c r="G189" s="86" t="s">
        <v>401</v>
      </c>
      <c r="H189" s="87" t="s">
        <v>402</v>
      </c>
      <c r="I189" s="107">
        <v>4.3987</v>
      </c>
      <c r="J189" s="108">
        <v>43647</v>
      </c>
      <c r="K189" s="108">
        <v>43800</v>
      </c>
      <c r="L189" s="102" t="s">
        <v>23</v>
      </c>
      <c r="M189" s="22"/>
      <c r="N189" s="43">
        <v>43800</v>
      </c>
      <c r="O189" s="21"/>
    </row>
    <row r="190" s="6" customFormat="1" ht="45" customHeight="1" spans="1:15">
      <c r="A190" s="20">
        <v>186</v>
      </c>
      <c r="B190" s="21" t="s">
        <v>388</v>
      </c>
      <c r="C190" s="21" t="s">
        <v>403</v>
      </c>
      <c r="D190" s="21">
        <v>75</v>
      </c>
      <c r="E190" s="21" t="s">
        <v>20</v>
      </c>
      <c r="F190" s="80" t="s">
        <v>98</v>
      </c>
      <c r="G190" s="23" t="s">
        <v>396</v>
      </c>
      <c r="H190" s="88" t="s">
        <v>404</v>
      </c>
      <c r="I190" s="107">
        <v>50</v>
      </c>
      <c r="J190" s="108">
        <v>43709</v>
      </c>
      <c r="K190" s="108">
        <v>43800</v>
      </c>
      <c r="L190" s="102" t="s">
        <v>23</v>
      </c>
      <c r="M190" s="22"/>
      <c r="N190" s="43">
        <v>43800</v>
      </c>
      <c r="O190" s="21"/>
    </row>
    <row r="191" s="6" customFormat="1" ht="45" customHeight="1" spans="1:15">
      <c r="A191" s="20">
        <v>187</v>
      </c>
      <c r="B191" s="21" t="s">
        <v>388</v>
      </c>
      <c r="C191" s="21" t="s">
        <v>403</v>
      </c>
      <c r="D191" s="21"/>
      <c r="E191" s="21" t="s">
        <v>20</v>
      </c>
      <c r="F191" s="89" t="s">
        <v>405</v>
      </c>
      <c r="G191" s="89" t="s">
        <v>406</v>
      </c>
      <c r="H191" s="21" t="s">
        <v>407</v>
      </c>
      <c r="I191" s="22">
        <v>25</v>
      </c>
      <c r="J191" s="43">
        <v>43466</v>
      </c>
      <c r="K191" s="43">
        <v>43800</v>
      </c>
      <c r="L191" s="58" t="s">
        <v>333</v>
      </c>
      <c r="M191" s="22"/>
      <c r="N191" s="43">
        <v>43800</v>
      </c>
      <c r="O191" s="21"/>
    </row>
    <row r="192" ht="28" customHeight="1" spans="1:15">
      <c r="A192" s="20">
        <v>188</v>
      </c>
      <c r="B192" s="90" t="s">
        <v>408</v>
      </c>
      <c r="C192" s="90" t="s">
        <v>409</v>
      </c>
      <c r="D192" s="91">
        <v>75</v>
      </c>
      <c r="E192" s="21" t="s">
        <v>20</v>
      </c>
      <c r="F192" s="92" t="s">
        <v>410</v>
      </c>
      <c r="G192" s="92" t="s">
        <v>411</v>
      </c>
      <c r="H192" s="90" t="s">
        <v>412</v>
      </c>
      <c r="I192" s="90">
        <v>10</v>
      </c>
      <c r="J192" s="109">
        <v>43466</v>
      </c>
      <c r="K192" s="109">
        <v>43800</v>
      </c>
      <c r="L192" s="90" t="s">
        <v>39</v>
      </c>
      <c r="M192" s="22"/>
      <c r="N192" s="43">
        <v>43770</v>
      </c>
      <c r="O192" s="90"/>
    </row>
    <row r="193" ht="28" customHeight="1" spans="1:15">
      <c r="A193" s="20">
        <v>189</v>
      </c>
      <c r="B193" s="90" t="s">
        <v>408</v>
      </c>
      <c r="C193" s="90" t="s">
        <v>409</v>
      </c>
      <c r="D193" s="110"/>
      <c r="E193" s="21" t="s">
        <v>20</v>
      </c>
      <c r="F193" s="92" t="s">
        <v>413</v>
      </c>
      <c r="G193" s="92" t="s">
        <v>414</v>
      </c>
      <c r="H193" s="90" t="s">
        <v>412</v>
      </c>
      <c r="I193" s="90">
        <v>10</v>
      </c>
      <c r="J193" s="109">
        <v>43466</v>
      </c>
      <c r="K193" s="109">
        <v>43800</v>
      </c>
      <c r="L193" s="90" t="s">
        <v>39</v>
      </c>
      <c r="M193" s="22"/>
      <c r="N193" s="43">
        <v>43770</v>
      </c>
      <c r="O193" s="90"/>
    </row>
    <row r="194" ht="28" customHeight="1" spans="1:15">
      <c r="A194" s="20">
        <v>190</v>
      </c>
      <c r="B194" s="90" t="s">
        <v>408</v>
      </c>
      <c r="C194" s="90" t="s">
        <v>409</v>
      </c>
      <c r="D194" s="110"/>
      <c r="E194" s="21" t="s">
        <v>20</v>
      </c>
      <c r="F194" s="92" t="s">
        <v>415</v>
      </c>
      <c r="G194" s="92" t="s">
        <v>415</v>
      </c>
      <c r="H194" s="90" t="s">
        <v>412</v>
      </c>
      <c r="I194" s="90">
        <v>25</v>
      </c>
      <c r="J194" s="109">
        <v>43466</v>
      </c>
      <c r="K194" s="109">
        <v>43800</v>
      </c>
      <c r="L194" s="90" t="s">
        <v>23</v>
      </c>
      <c r="M194" s="22"/>
      <c r="N194" s="43">
        <v>43770</v>
      </c>
      <c r="O194" s="90"/>
    </row>
    <row r="195" ht="28" customHeight="1" spans="1:15">
      <c r="A195" s="20">
        <v>191</v>
      </c>
      <c r="B195" s="90" t="s">
        <v>408</v>
      </c>
      <c r="C195" s="90" t="s">
        <v>409</v>
      </c>
      <c r="D195" s="111"/>
      <c r="E195" s="21" t="s">
        <v>20</v>
      </c>
      <c r="F195" s="92" t="s">
        <v>416</v>
      </c>
      <c r="G195" s="92" t="s">
        <v>416</v>
      </c>
      <c r="H195" s="90" t="s">
        <v>412</v>
      </c>
      <c r="I195" s="90">
        <v>30</v>
      </c>
      <c r="J195" s="109">
        <v>43466</v>
      </c>
      <c r="K195" s="109">
        <v>43800</v>
      </c>
      <c r="L195" s="90" t="s">
        <v>23</v>
      </c>
      <c r="M195" s="22"/>
      <c r="N195" s="43">
        <v>43800</v>
      </c>
      <c r="O195" s="90"/>
    </row>
    <row r="196" s="9" customFormat="1" ht="46" customHeight="1" spans="1:15">
      <c r="A196" s="20">
        <v>192</v>
      </c>
      <c r="B196" s="21" t="s">
        <v>417</v>
      </c>
      <c r="C196" s="21" t="s">
        <v>418</v>
      </c>
      <c r="D196" s="25">
        <v>75</v>
      </c>
      <c r="E196" s="21" t="s">
        <v>20</v>
      </c>
      <c r="F196" s="23" t="s">
        <v>419</v>
      </c>
      <c r="G196" s="23" t="s">
        <v>420</v>
      </c>
      <c r="H196" s="21" t="s">
        <v>421</v>
      </c>
      <c r="I196" s="21">
        <v>8.5589</v>
      </c>
      <c r="J196" s="43">
        <v>43556</v>
      </c>
      <c r="K196" s="43">
        <v>43709</v>
      </c>
      <c r="L196" s="21" t="s">
        <v>59</v>
      </c>
      <c r="M196" s="22"/>
      <c r="N196" s="43">
        <v>43800</v>
      </c>
      <c r="O196" s="46"/>
    </row>
    <row r="197" s="9" customFormat="1" ht="36" customHeight="1" spans="1:15">
      <c r="A197" s="20">
        <v>193</v>
      </c>
      <c r="B197" s="21" t="s">
        <v>417</v>
      </c>
      <c r="C197" s="21" t="s">
        <v>418</v>
      </c>
      <c r="D197" s="27"/>
      <c r="E197" s="21" t="s">
        <v>20</v>
      </c>
      <c r="F197" s="23" t="s">
        <v>422</v>
      </c>
      <c r="G197" s="23" t="s">
        <v>423</v>
      </c>
      <c r="H197" s="21" t="s">
        <v>424</v>
      </c>
      <c r="I197" s="21">
        <v>7.9903</v>
      </c>
      <c r="J197" s="43">
        <v>43221</v>
      </c>
      <c r="K197" s="43">
        <v>43405</v>
      </c>
      <c r="L197" s="21" t="s">
        <v>105</v>
      </c>
      <c r="M197" s="22"/>
      <c r="N197" s="43">
        <v>43800</v>
      </c>
      <c r="O197" s="46"/>
    </row>
    <row r="198" s="9" customFormat="1" ht="36" customHeight="1" spans="1:15">
      <c r="A198" s="20">
        <v>194</v>
      </c>
      <c r="B198" s="21" t="s">
        <v>417</v>
      </c>
      <c r="C198" s="21" t="s">
        <v>418</v>
      </c>
      <c r="D198" s="27"/>
      <c r="E198" s="21" t="s">
        <v>20</v>
      </c>
      <c r="F198" s="23" t="s">
        <v>425</v>
      </c>
      <c r="G198" s="23" t="s">
        <v>426</v>
      </c>
      <c r="H198" s="21" t="s">
        <v>427</v>
      </c>
      <c r="I198" s="21">
        <v>5</v>
      </c>
      <c r="J198" s="43">
        <v>43768</v>
      </c>
      <c r="K198" s="43">
        <v>43800</v>
      </c>
      <c r="L198" s="21" t="s">
        <v>42</v>
      </c>
      <c r="M198" s="22"/>
      <c r="N198" s="43">
        <v>43800</v>
      </c>
      <c r="O198" s="46"/>
    </row>
    <row r="199" s="9" customFormat="1" ht="36" customHeight="1" spans="1:15">
      <c r="A199" s="20">
        <v>195</v>
      </c>
      <c r="B199" s="21" t="s">
        <v>417</v>
      </c>
      <c r="C199" s="21" t="s">
        <v>418</v>
      </c>
      <c r="D199" s="27"/>
      <c r="E199" s="21" t="s">
        <v>20</v>
      </c>
      <c r="F199" s="23" t="s">
        <v>428</v>
      </c>
      <c r="G199" s="23" t="s">
        <v>429</v>
      </c>
      <c r="H199" s="21" t="s">
        <v>430</v>
      </c>
      <c r="I199" s="21">
        <v>5</v>
      </c>
      <c r="J199" s="43">
        <v>43739</v>
      </c>
      <c r="K199" s="43">
        <v>43800</v>
      </c>
      <c r="L199" s="21" t="s">
        <v>42</v>
      </c>
      <c r="M199" s="22"/>
      <c r="N199" s="43">
        <v>43800</v>
      </c>
      <c r="O199" s="46"/>
    </row>
    <row r="200" s="6" customFormat="1" ht="36" customHeight="1" spans="1:15">
      <c r="A200" s="20">
        <v>196</v>
      </c>
      <c r="B200" s="21" t="s">
        <v>417</v>
      </c>
      <c r="C200" s="21" t="s">
        <v>418</v>
      </c>
      <c r="D200" s="27"/>
      <c r="E200" s="21" t="s">
        <v>20</v>
      </c>
      <c r="F200" s="23" t="s">
        <v>431</v>
      </c>
      <c r="G200" s="23" t="s">
        <v>432</v>
      </c>
      <c r="H200" s="21" t="s">
        <v>137</v>
      </c>
      <c r="I200" s="21">
        <v>33</v>
      </c>
      <c r="J200" s="43">
        <v>43709</v>
      </c>
      <c r="K200" s="43">
        <v>43800</v>
      </c>
      <c r="L200" s="21" t="s">
        <v>23</v>
      </c>
      <c r="M200" s="22"/>
      <c r="N200" s="43">
        <v>43800</v>
      </c>
      <c r="O200" s="21"/>
    </row>
    <row r="201" s="6" customFormat="1" ht="55" customHeight="1" spans="1:15">
      <c r="A201" s="20">
        <v>197</v>
      </c>
      <c r="B201" s="21" t="s">
        <v>417</v>
      </c>
      <c r="C201" s="21" t="s">
        <v>418</v>
      </c>
      <c r="D201" s="26"/>
      <c r="E201" s="21" t="s">
        <v>20</v>
      </c>
      <c r="F201" s="23" t="s">
        <v>433</v>
      </c>
      <c r="G201" s="23" t="s">
        <v>434</v>
      </c>
      <c r="H201" s="21" t="s">
        <v>418</v>
      </c>
      <c r="I201" s="21">
        <v>15.4508</v>
      </c>
      <c r="J201" s="43">
        <v>43709</v>
      </c>
      <c r="K201" s="43">
        <v>43800</v>
      </c>
      <c r="L201" s="21" t="s">
        <v>23</v>
      </c>
      <c r="M201" s="22"/>
      <c r="N201" s="43">
        <v>43800</v>
      </c>
      <c r="O201" s="21"/>
    </row>
    <row r="202" ht="30" customHeight="1" spans="1:15">
      <c r="A202" s="20">
        <v>198</v>
      </c>
      <c r="B202" s="105" t="s">
        <v>417</v>
      </c>
      <c r="C202" s="105" t="s">
        <v>435</v>
      </c>
      <c r="D202" s="25">
        <v>75</v>
      </c>
      <c r="E202" s="21" t="s">
        <v>20</v>
      </c>
      <c r="F202" s="23" t="s">
        <v>436</v>
      </c>
      <c r="G202" s="23" t="s">
        <v>436</v>
      </c>
      <c r="H202" s="105" t="s">
        <v>437</v>
      </c>
      <c r="I202" s="105">
        <v>36</v>
      </c>
      <c r="J202" s="123">
        <v>43739</v>
      </c>
      <c r="K202" s="123">
        <v>43800</v>
      </c>
      <c r="L202" s="105" t="s">
        <v>23</v>
      </c>
      <c r="M202" s="22"/>
      <c r="N202" s="43">
        <v>43800</v>
      </c>
      <c r="O202" s="105"/>
    </row>
    <row r="203" ht="30" customHeight="1" spans="1:15">
      <c r="A203" s="20">
        <v>199</v>
      </c>
      <c r="B203" s="22" t="s">
        <v>417</v>
      </c>
      <c r="C203" s="22" t="s">
        <v>435</v>
      </c>
      <c r="D203" s="27"/>
      <c r="E203" s="21" t="s">
        <v>20</v>
      </c>
      <c r="F203" s="23" t="s">
        <v>438</v>
      </c>
      <c r="G203" s="23" t="s">
        <v>439</v>
      </c>
      <c r="H203" s="112" t="s">
        <v>440</v>
      </c>
      <c r="I203" s="124">
        <v>6.53391</v>
      </c>
      <c r="J203" s="123">
        <v>43466</v>
      </c>
      <c r="K203" s="123">
        <v>43800</v>
      </c>
      <c r="L203" s="105" t="s">
        <v>23</v>
      </c>
      <c r="M203" s="22"/>
      <c r="N203" s="43">
        <v>43800</v>
      </c>
      <c r="O203" s="105"/>
    </row>
    <row r="204" ht="30" customHeight="1" spans="1:15">
      <c r="A204" s="20">
        <v>200</v>
      </c>
      <c r="B204" s="22" t="s">
        <v>417</v>
      </c>
      <c r="C204" s="22" t="s">
        <v>435</v>
      </c>
      <c r="D204" s="27"/>
      <c r="E204" s="21" t="s">
        <v>20</v>
      </c>
      <c r="F204" s="23" t="s">
        <v>441</v>
      </c>
      <c r="G204" s="23" t="s">
        <v>442</v>
      </c>
      <c r="H204" s="112" t="s">
        <v>440</v>
      </c>
      <c r="I204" s="105">
        <v>6.43109</v>
      </c>
      <c r="J204" s="123">
        <v>43617</v>
      </c>
      <c r="K204" s="123">
        <v>43800</v>
      </c>
      <c r="L204" s="105" t="s">
        <v>23</v>
      </c>
      <c r="M204" s="22"/>
      <c r="N204" s="43">
        <v>43800</v>
      </c>
      <c r="O204" s="105"/>
    </row>
    <row r="205" ht="30" customHeight="1" spans="1:15">
      <c r="A205" s="20">
        <v>201</v>
      </c>
      <c r="B205" s="22" t="s">
        <v>417</v>
      </c>
      <c r="C205" s="22" t="s">
        <v>435</v>
      </c>
      <c r="D205" s="27"/>
      <c r="E205" s="21" t="s">
        <v>20</v>
      </c>
      <c r="F205" s="23" t="s">
        <v>443</v>
      </c>
      <c r="G205" s="23" t="s">
        <v>444</v>
      </c>
      <c r="H205" s="112" t="s">
        <v>440</v>
      </c>
      <c r="I205" s="105">
        <v>2</v>
      </c>
      <c r="J205" s="123">
        <v>43466</v>
      </c>
      <c r="K205" s="123">
        <v>43800</v>
      </c>
      <c r="L205" s="105" t="s">
        <v>23</v>
      </c>
      <c r="M205" s="22"/>
      <c r="N205" s="43">
        <v>43800</v>
      </c>
      <c r="O205" s="105"/>
    </row>
    <row r="206" ht="30" customHeight="1" spans="1:15">
      <c r="A206" s="20">
        <v>202</v>
      </c>
      <c r="B206" s="22" t="s">
        <v>417</v>
      </c>
      <c r="C206" s="22" t="s">
        <v>435</v>
      </c>
      <c r="D206" s="27"/>
      <c r="E206" s="21" t="s">
        <v>20</v>
      </c>
      <c r="F206" s="23" t="s">
        <v>445</v>
      </c>
      <c r="G206" s="23" t="s">
        <v>446</v>
      </c>
      <c r="H206" s="112" t="s">
        <v>440</v>
      </c>
      <c r="I206" s="105">
        <v>6.6</v>
      </c>
      <c r="J206" s="123">
        <v>43466</v>
      </c>
      <c r="K206" s="123">
        <v>43800</v>
      </c>
      <c r="L206" s="105" t="s">
        <v>23</v>
      </c>
      <c r="M206" s="22"/>
      <c r="N206" s="43">
        <v>43800</v>
      </c>
      <c r="O206" s="105"/>
    </row>
    <row r="207" ht="30" customHeight="1" spans="1:15">
      <c r="A207" s="20">
        <v>203</v>
      </c>
      <c r="B207" s="22" t="s">
        <v>417</v>
      </c>
      <c r="C207" s="22" t="s">
        <v>435</v>
      </c>
      <c r="D207" s="27"/>
      <c r="E207" s="21" t="s">
        <v>20</v>
      </c>
      <c r="F207" s="23" t="s">
        <v>447</v>
      </c>
      <c r="G207" s="23" t="s">
        <v>448</v>
      </c>
      <c r="H207" s="112" t="s">
        <v>440</v>
      </c>
      <c r="I207" s="105">
        <v>5.435</v>
      </c>
      <c r="J207" s="123">
        <v>43466</v>
      </c>
      <c r="K207" s="123">
        <v>43800</v>
      </c>
      <c r="L207" s="105" t="s">
        <v>23</v>
      </c>
      <c r="M207" s="22"/>
      <c r="N207" s="43">
        <v>43800</v>
      </c>
      <c r="O207" s="105"/>
    </row>
    <row r="208" ht="30" customHeight="1" spans="1:15">
      <c r="A208" s="20">
        <v>204</v>
      </c>
      <c r="B208" s="22" t="s">
        <v>417</v>
      </c>
      <c r="C208" s="22" t="s">
        <v>435</v>
      </c>
      <c r="D208" s="26"/>
      <c r="E208" s="21" t="s">
        <v>20</v>
      </c>
      <c r="F208" s="76" t="s">
        <v>449</v>
      </c>
      <c r="G208" s="23" t="s">
        <v>450</v>
      </c>
      <c r="H208" s="112" t="s">
        <v>435</v>
      </c>
      <c r="I208" s="105">
        <v>12</v>
      </c>
      <c r="J208" s="123">
        <v>43678</v>
      </c>
      <c r="K208" s="123">
        <v>43800</v>
      </c>
      <c r="L208" s="105" t="s">
        <v>23</v>
      </c>
      <c r="M208" s="22"/>
      <c r="N208" s="43">
        <v>43800</v>
      </c>
      <c r="O208" s="105"/>
    </row>
    <row r="209" ht="45" customHeight="1" spans="1:15">
      <c r="A209" s="20">
        <v>205</v>
      </c>
      <c r="B209" s="21" t="s">
        <v>451</v>
      </c>
      <c r="C209" s="21" t="s">
        <v>452</v>
      </c>
      <c r="D209" s="28">
        <v>75</v>
      </c>
      <c r="E209" s="21" t="s">
        <v>20</v>
      </c>
      <c r="F209" s="23" t="s">
        <v>453</v>
      </c>
      <c r="G209" s="23" t="s">
        <v>454</v>
      </c>
      <c r="H209" s="21" t="s">
        <v>455</v>
      </c>
      <c r="I209" s="21">
        <v>48</v>
      </c>
      <c r="J209" s="43">
        <v>43556</v>
      </c>
      <c r="K209" s="43">
        <v>43922</v>
      </c>
      <c r="L209" s="21" t="s">
        <v>23</v>
      </c>
      <c r="M209" s="22"/>
      <c r="N209" s="43">
        <v>43800</v>
      </c>
      <c r="O209" s="21"/>
    </row>
    <row r="210" ht="45" customHeight="1" spans="1:15">
      <c r="A210" s="20">
        <v>206</v>
      </c>
      <c r="B210" s="21" t="s">
        <v>451</v>
      </c>
      <c r="C210" s="21" t="s">
        <v>452</v>
      </c>
      <c r="D210" s="29"/>
      <c r="E210" s="21" t="s">
        <v>20</v>
      </c>
      <c r="F210" s="42" t="s">
        <v>97</v>
      </c>
      <c r="G210" s="42" t="s">
        <v>97</v>
      </c>
      <c r="H210" s="21" t="s">
        <v>452</v>
      </c>
      <c r="I210" s="21">
        <v>5.653</v>
      </c>
      <c r="J210" s="43">
        <v>43739</v>
      </c>
      <c r="K210" s="43">
        <v>43831</v>
      </c>
      <c r="L210" s="21" t="s">
        <v>23</v>
      </c>
      <c r="M210" s="22"/>
      <c r="N210" s="43">
        <v>43800</v>
      </c>
      <c r="O210" s="21"/>
    </row>
    <row r="211" ht="45" customHeight="1" spans="1:15">
      <c r="A211" s="20">
        <v>207</v>
      </c>
      <c r="B211" s="21" t="s">
        <v>451</v>
      </c>
      <c r="C211" s="21" t="s">
        <v>452</v>
      </c>
      <c r="D211" s="29"/>
      <c r="E211" s="21" t="s">
        <v>20</v>
      </c>
      <c r="F211" s="23" t="s">
        <v>456</v>
      </c>
      <c r="G211" s="23" t="s">
        <v>457</v>
      </c>
      <c r="H211" s="21" t="s">
        <v>452</v>
      </c>
      <c r="I211" s="21">
        <v>20</v>
      </c>
      <c r="J211" s="43">
        <v>43770</v>
      </c>
      <c r="K211" s="43">
        <v>44866</v>
      </c>
      <c r="L211" s="21" t="s">
        <v>23</v>
      </c>
      <c r="M211" s="22"/>
      <c r="N211" s="43">
        <v>43770</v>
      </c>
      <c r="O211" s="21"/>
    </row>
    <row r="212" ht="45" customHeight="1" spans="1:15">
      <c r="A212" s="20">
        <v>208</v>
      </c>
      <c r="B212" s="21" t="s">
        <v>451</v>
      </c>
      <c r="C212" s="21" t="s">
        <v>452</v>
      </c>
      <c r="D212" s="30"/>
      <c r="E212" s="21" t="s">
        <v>20</v>
      </c>
      <c r="F212" s="113" t="s">
        <v>458</v>
      </c>
      <c r="G212" s="113" t="s">
        <v>458</v>
      </c>
      <c r="H212" s="21" t="s">
        <v>452</v>
      </c>
      <c r="I212" s="21">
        <v>1.347</v>
      </c>
      <c r="J212" s="43">
        <v>43525</v>
      </c>
      <c r="K212" s="43">
        <v>43617</v>
      </c>
      <c r="L212" s="21" t="s">
        <v>51</v>
      </c>
      <c r="M212" s="22">
        <v>1.347</v>
      </c>
      <c r="N212" s="43">
        <v>43617</v>
      </c>
      <c r="O212" s="21"/>
    </row>
    <row r="213" s="6" customFormat="1" ht="40" customHeight="1" spans="1:15">
      <c r="A213" s="20">
        <v>209</v>
      </c>
      <c r="B213" s="21" t="s">
        <v>451</v>
      </c>
      <c r="C213" s="114" t="s">
        <v>459</v>
      </c>
      <c r="D213" s="22">
        <v>75</v>
      </c>
      <c r="E213" s="115" t="s">
        <v>20</v>
      </c>
      <c r="F213" s="116" t="s">
        <v>460</v>
      </c>
      <c r="G213" s="116" t="s">
        <v>460</v>
      </c>
      <c r="H213" s="21" t="s">
        <v>459</v>
      </c>
      <c r="I213" s="21">
        <v>2.5</v>
      </c>
      <c r="J213" s="43">
        <v>43435</v>
      </c>
      <c r="K213" s="43">
        <v>43586</v>
      </c>
      <c r="L213" s="21" t="s">
        <v>461</v>
      </c>
      <c r="M213" s="22"/>
      <c r="N213" s="43" t="s">
        <v>462</v>
      </c>
      <c r="O213" s="48"/>
    </row>
    <row r="214" s="6" customFormat="1" ht="40" customHeight="1" spans="1:15">
      <c r="A214" s="20">
        <v>210</v>
      </c>
      <c r="B214" s="21" t="s">
        <v>451</v>
      </c>
      <c r="C214" s="114" t="s">
        <v>459</v>
      </c>
      <c r="D214" s="22"/>
      <c r="E214" s="115" t="s">
        <v>20</v>
      </c>
      <c r="F214" s="21" t="s">
        <v>463</v>
      </c>
      <c r="G214" s="21" t="s">
        <v>463</v>
      </c>
      <c r="H214" s="21" t="s">
        <v>464</v>
      </c>
      <c r="I214" s="21">
        <v>7</v>
      </c>
      <c r="J214" s="43">
        <v>43466</v>
      </c>
      <c r="K214" s="43">
        <v>43525</v>
      </c>
      <c r="L214" s="21" t="s">
        <v>465</v>
      </c>
      <c r="M214" s="22">
        <v>7</v>
      </c>
      <c r="N214" s="43">
        <v>43678</v>
      </c>
      <c r="O214" s="48"/>
    </row>
    <row r="215" s="6" customFormat="1" ht="40" customHeight="1" spans="1:15">
      <c r="A215" s="20">
        <v>211</v>
      </c>
      <c r="B215" s="21" t="s">
        <v>451</v>
      </c>
      <c r="C215" s="114" t="s">
        <v>459</v>
      </c>
      <c r="D215" s="22"/>
      <c r="E215" s="115" t="s">
        <v>20</v>
      </c>
      <c r="F215" s="21" t="s">
        <v>466</v>
      </c>
      <c r="G215" s="21" t="s">
        <v>466</v>
      </c>
      <c r="H215" s="21" t="s">
        <v>464</v>
      </c>
      <c r="I215" s="21">
        <v>4.03</v>
      </c>
      <c r="J215" s="43">
        <v>43678</v>
      </c>
      <c r="K215" s="43">
        <v>43678</v>
      </c>
      <c r="L215" s="21" t="s">
        <v>465</v>
      </c>
      <c r="M215" s="22">
        <v>4.03</v>
      </c>
      <c r="N215" s="43">
        <v>43709</v>
      </c>
      <c r="O215" s="48"/>
    </row>
    <row r="216" s="6" customFormat="1" ht="40" customHeight="1" spans="1:15">
      <c r="A216" s="20">
        <v>212</v>
      </c>
      <c r="B216" s="21" t="s">
        <v>451</v>
      </c>
      <c r="C216" s="114" t="s">
        <v>459</v>
      </c>
      <c r="D216" s="22"/>
      <c r="E216" s="115" t="s">
        <v>20</v>
      </c>
      <c r="F216" s="21" t="s">
        <v>467</v>
      </c>
      <c r="G216" s="21" t="s">
        <v>467</v>
      </c>
      <c r="H216" s="21" t="s">
        <v>459</v>
      </c>
      <c r="I216" s="125">
        <v>2.21</v>
      </c>
      <c r="J216" s="43">
        <v>43192</v>
      </c>
      <c r="K216" s="43">
        <v>43193</v>
      </c>
      <c r="L216" s="21" t="s">
        <v>465</v>
      </c>
      <c r="M216" s="22">
        <v>2.21</v>
      </c>
      <c r="N216" s="43">
        <v>43680</v>
      </c>
      <c r="O216" s="48"/>
    </row>
    <row r="217" s="6" customFormat="1" ht="40" customHeight="1" spans="1:15">
      <c r="A217" s="20">
        <v>213</v>
      </c>
      <c r="B217" s="21" t="s">
        <v>451</v>
      </c>
      <c r="C217" s="114" t="s">
        <v>459</v>
      </c>
      <c r="D217" s="22"/>
      <c r="E217" s="115" t="s">
        <v>20</v>
      </c>
      <c r="F217" s="83" t="s">
        <v>468</v>
      </c>
      <c r="G217" s="116" t="s">
        <v>469</v>
      </c>
      <c r="H217" s="21" t="s">
        <v>459</v>
      </c>
      <c r="I217" s="21">
        <v>6.94</v>
      </c>
      <c r="J217" s="43">
        <v>43709</v>
      </c>
      <c r="K217" s="43">
        <v>43710</v>
      </c>
      <c r="L217" s="21" t="s">
        <v>461</v>
      </c>
      <c r="M217" s="22"/>
      <c r="N217" s="43" t="s">
        <v>462</v>
      </c>
      <c r="O217" s="48"/>
    </row>
    <row r="218" s="6" customFormat="1" ht="40" customHeight="1" spans="1:15">
      <c r="A218" s="20">
        <v>214</v>
      </c>
      <c r="B218" s="21" t="s">
        <v>451</v>
      </c>
      <c r="C218" s="114" t="s">
        <v>459</v>
      </c>
      <c r="D218" s="22"/>
      <c r="E218" s="115" t="s">
        <v>20</v>
      </c>
      <c r="F218" s="83" t="s">
        <v>470</v>
      </c>
      <c r="G218" s="21" t="s">
        <v>470</v>
      </c>
      <c r="H218" s="21" t="s">
        <v>459</v>
      </c>
      <c r="I218" s="21">
        <v>1.82</v>
      </c>
      <c r="J218" s="43">
        <v>43525</v>
      </c>
      <c r="K218" s="43">
        <v>43526</v>
      </c>
      <c r="L218" s="21" t="s">
        <v>465</v>
      </c>
      <c r="M218" s="22"/>
      <c r="N218" s="43">
        <v>43709</v>
      </c>
      <c r="O218" s="48"/>
    </row>
    <row r="219" s="6" customFormat="1" ht="40" customHeight="1" spans="1:15">
      <c r="A219" s="20">
        <v>215</v>
      </c>
      <c r="B219" s="21" t="s">
        <v>451</v>
      </c>
      <c r="C219" s="114" t="s">
        <v>459</v>
      </c>
      <c r="D219" s="22"/>
      <c r="E219" s="115" t="s">
        <v>20</v>
      </c>
      <c r="F219" s="83" t="s">
        <v>471</v>
      </c>
      <c r="G219" s="21" t="s">
        <v>471</v>
      </c>
      <c r="H219" s="21" t="s">
        <v>472</v>
      </c>
      <c r="I219" s="125">
        <v>0.7</v>
      </c>
      <c r="J219" s="43">
        <v>43709</v>
      </c>
      <c r="K219" s="43">
        <v>43710</v>
      </c>
      <c r="L219" s="21" t="s">
        <v>461</v>
      </c>
      <c r="M219" s="22"/>
      <c r="N219" s="125" t="s">
        <v>462</v>
      </c>
      <c r="O219" s="48"/>
    </row>
    <row r="220" s="6" customFormat="1" ht="40" customHeight="1" spans="1:15">
      <c r="A220" s="20">
        <v>216</v>
      </c>
      <c r="B220" s="21" t="s">
        <v>451</v>
      </c>
      <c r="C220" s="114" t="s">
        <v>459</v>
      </c>
      <c r="D220" s="22"/>
      <c r="E220" s="115" t="s">
        <v>20</v>
      </c>
      <c r="F220" s="83" t="s">
        <v>473</v>
      </c>
      <c r="G220" s="21" t="s">
        <v>473</v>
      </c>
      <c r="H220" s="21" t="s">
        <v>459</v>
      </c>
      <c r="I220" s="125">
        <v>2.3</v>
      </c>
      <c r="J220" s="43">
        <v>43739</v>
      </c>
      <c r="K220" s="43">
        <v>43801</v>
      </c>
      <c r="L220" s="21" t="s">
        <v>23</v>
      </c>
      <c r="M220" s="22"/>
      <c r="N220" s="125" t="s">
        <v>474</v>
      </c>
      <c r="O220" s="48"/>
    </row>
    <row r="221" s="6" customFormat="1" ht="40" customHeight="1" spans="1:15">
      <c r="A221" s="20">
        <v>217</v>
      </c>
      <c r="B221" s="21" t="s">
        <v>451</v>
      </c>
      <c r="C221" s="114" t="s">
        <v>459</v>
      </c>
      <c r="D221" s="22"/>
      <c r="E221" s="115" t="s">
        <v>20</v>
      </c>
      <c r="F221" s="83" t="s">
        <v>475</v>
      </c>
      <c r="G221" s="21" t="s">
        <v>475</v>
      </c>
      <c r="H221" s="21" t="s">
        <v>476</v>
      </c>
      <c r="I221" s="125">
        <v>40</v>
      </c>
      <c r="J221" s="43">
        <v>43739</v>
      </c>
      <c r="K221" s="43">
        <v>43801</v>
      </c>
      <c r="L221" s="21" t="s">
        <v>23</v>
      </c>
      <c r="M221" s="22"/>
      <c r="N221" s="125" t="s">
        <v>474</v>
      </c>
      <c r="O221" s="48"/>
    </row>
    <row r="222" s="6" customFormat="1" ht="40" customHeight="1" spans="1:15">
      <c r="A222" s="20">
        <v>218</v>
      </c>
      <c r="B222" s="21" t="s">
        <v>451</v>
      </c>
      <c r="C222" s="114" t="s">
        <v>459</v>
      </c>
      <c r="D222" s="22"/>
      <c r="E222" s="115" t="s">
        <v>20</v>
      </c>
      <c r="F222" s="83" t="s">
        <v>477</v>
      </c>
      <c r="G222" s="83" t="s">
        <v>477</v>
      </c>
      <c r="H222" s="21" t="s">
        <v>478</v>
      </c>
      <c r="I222" s="125">
        <v>7.5</v>
      </c>
      <c r="J222" s="43">
        <v>43770</v>
      </c>
      <c r="K222" s="43">
        <v>43801</v>
      </c>
      <c r="L222" s="21" t="s">
        <v>23</v>
      </c>
      <c r="M222" s="22"/>
      <c r="N222" s="125" t="s">
        <v>474</v>
      </c>
      <c r="O222" s="48"/>
    </row>
    <row r="223" s="6" customFormat="1" ht="64" customHeight="1" spans="1:15">
      <c r="A223" s="20">
        <v>219</v>
      </c>
      <c r="B223" s="22" t="s">
        <v>479</v>
      </c>
      <c r="C223" s="21" t="s">
        <v>480</v>
      </c>
      <c r="D223" s="21">
        <v>75</v>
      </c>
      <c r="E223" s="21" t="s">
        <v>20</v>
      </c>
      <c r="F223" s="23" t="s">
        <v>481</v>
      </c>
      <c r="G223" s="23" t="s">
        <v>482</v>
      </c>
      <c r="H223" s="21" t="s">
        <v>480</v>
      </c>
      <c r="I223" s="21">
        <v>35</v>
      </c>
      <c r="J223" s="43">
        <v>43466</v>
      </c>
      <c r="K223" s="43">
        <v>43800</v>
      </c>
      <c r="L223" s="21" t="s">
        <v>39</v>
      </c>
      <c r="M223" s="22">
        <v>35</v>
      </c>
      <c r="N223" s="43">
        <v>43678</v>
      </c>
      <c r="O223" s="22"/>
    </row>
    <row r="224" s="6" customFormat="1" ht="41" customHeight="1" spans="1:15">
      <c r="A224" s="20">
        <v>220</v>
      </c>
      <c r="B224" s="22" t="s">
        <v>479</v>
      </c>
      <c r="C224" s="21" t="s">
        <v>480</v>
      </c>
      <c r="D224" s="21"/>
      <c r="E224" s="21" t="s">
        <v>20</v>
      </c>
      <c r="F224" s="23" t="s">
        <v>483</v>
      </c>
      <c r="G224" s="23" t="s">
        <v>484</v>
      </c>
      <c r="H224" s="21" t="s">
        <v>480</v>
      </c>
      <c r="I224" s="21">
        <v>25</v>
      </c>
      <c r="J224" s="43">
        <v>43770</v>
      </c>
      <c r="K224" s="43">
        <v>43800</v>
      </c>
      <c r="L224" s="21" t="s">
        <v>23</v>
      </c>
      <c r="M224" s="22"/>
      <c r="N224" s="43">
        <v>43800</v>
      </c>
      <c r="O224" s="22"/>
    </row>
    <row r="225" s="6" customFormat="1" ht="45" customHeight="1" spans="1:15">
      <c r="A225" s="20">
        <v>221</v>
      </c>
      <c r="B225" s="22" t="s">
        <v>479</v>
      </c>
      <c r="C225" s="21" t="s">
        <v>480</v>
      </c>
      <c r="D225" s="21"/>
      <c r="E225" s="21" t="s">
        <v>20</v>
      </c>
      <c r="F225" s="23" t="s">
        <v>485</v>
      </c>
      <c r="G225" s="23" t="s">
        <v>486</v>
      </c>
      <c r="H225" s="21" t="s">
        <v>487</v>
      </c>
      <c r="I225" s="21">
        <v>15</v>
      </c>
      <c r="J225" s="43">
        <v>43466</v>
      </c>
      <c r="K225" s="43">
        <v>43800</v>
      </c>
      <c r="L225" s="21" t="s">
        <v>39</v>
      </c>
      <c r="M225" s="22">
        <v>15</v>
      </c>
      <c r="N225" s="43">
        <v>43678</v>
      </c>
      <c r="O225" s="22"/>
    </row>
    <row r="226" s="6" customFormat="1" ht="45" customHeight="1" spans="1:15">
      <c r="A226" s="20">
        <v>222</v>
      </c>
      <c r="B226" s="22" t="s">
        <v>479</v>
      </c>
      <c r="C226" s="21" t="s">
        <v>487</v>
      </c>
      <c r="D226" s="21">
        <v>75</v>
      </c>
      <c r="E226" s="21" t="s">
        <v>20</v>
      </c>
      <c r="F226" s="23" t="s">
        <v>481</v>
      </c>
      <c r="G226" s="23" t="s">
        <v>488</v>
      </c>
      <c r="H226" s="21" t="s">
        <v>487</v>
      </c>
      <c r="I226" s="21">
        <v>35</v>
      </c>
      <c r="J226" s="43">
        <v>43466</v>
      </c>
      <c r="K226" s="43">
        <v>43800</v>
      </c>
      <c r="L226" s="21" t="s">
        <v>39</v>
      </c>
      <c r="M226" s="22">
        <v>35</v>
      </c>
      <c r="N226" s="43">
        <v>43678</v>
      </c>
      <c r="O226" s="22"/>
    </row>
    <row r="227" s="6" customFormat="1" ht="49" customHeight="1" spans="1:15">
      <c r="A227" s="20">
        <v>223</v>
      </c>
      <c r="B227" s="22" t="s">
        <v>479</v>
      </c>
      <c r="C227" s="21" t="s">
        <v>487</v>
      </c>
      <c r="D227" s="21"/>
      <c r="E227" s="21" t="s">
        <v>20</v>
      </c>
      <c r="F227" s="23" t="s">
        <v>485</v>
      </c>
      <c r="G227" s="23" t="s">
        <v>486</v>
      </c>
      <c r="H227" s="21" t="s">
        <v>487</v>
      </c>
      <c r="I227" s="21">
        <v>15</v>
      </c>
      <c r="J227" s="43">
        <v>43466</v>
      </c>
      <c r="K227" s="43">
        <v>43800</v>
      </c>
      <c r="L227" s="21" t="s">
        <v>39</v>
      </c>
      <c r="M227" s="22">
        <v>15</v>
      </c>
      <c r="N227" s="43">
        <v>43678</v>
      </c>
      <c r="O227" s="22"/>
    </row>
    <row r="228" s="6" customFormat="1" ht="42" customHeight="1" spans="1:15">
      <c r="A228" s="20">
        <v>224</v>
      </c>
      <c r="B228" s="22" t="s">
        <v>479</v>
      </c>
      <c r="C228" s="21" t="s">
        <v>487</v>
      </c>
      <c r="D228" s="21"/>
      <c r="E228" s="21" t="s">
        <v>20</v>
      </c>
      <c r="F228" s="23" t="s">
        <v>483</v>
      </c>
      <c r="G228" s="23" t="s">
        <v>484</v>
      </c>
      <c r="H228" s="21" t="s">
        <v>487</v>
      </c>
      <c r="I228" s="21">
        <v>25</v>
      </c>
      <c r="J228" s="43">
        <v>43770</v>
      </c>
      <c r="K228" s="43">
        <v>43800</v>
      </c>
      <c r="L228" s="21" t="s">
        <v>23</v>
      </c>
      <c r="M228" s="22"/>
      <c r="N228" s="43">
        <v>43800</v>
      </c>
      <c r="O228" s="22"/>
    </row>
    <row r="229" ht="57" customHeight="1" spans="1:15">
      <c r="A229" s="20">
        <v>225</v>
      </c>
      <c r="B229" s="22" t="s">
        <v>489</v>
      </c>
      <c r="C229" s="22" t="s">
        <v>490</v>
      </c>
      <c r="D229" s="25">
        <v>100</v>
      </c>
      <c r="E229" s="21" t="s">
        <v>46</v>
      </c>
      <c r="F229" s="23" t="s">
        <v>491</v>
      </c>
      <c r="G229" s="23" t="s">
        <v>492</v>
      </c>
      <c r="H229" s="60" t="s">
        <v>493</v>
      </c>
      <c r="I229" s="22">
        <v>70</v>
      </c>
      <c r="J229" s="47">
        <v>43466</v>
      </c>
      <c r="K229" s="47">
        <v>43800</v>
      </c>
      <c r="L229" s="21" t="s">
        <v>23</v>
      </c>
      <c r="M229" s="22"/>
      <c r="N229" s="21" t="s">
        <v>494</v>
      </c>
      <c r="O229" s="22"/>
    </row>
    <row r="230" ht="43" customHeight="1" spans="1:15">
      <c r="A230" s="20">
        <v>226</v>
      </c>
      <c r="B230" s="22" t="s">
        <v>489</v>
      </c>
      <c r="C230" s="22" t="s">
        <v>490</v>
      </c>
      <c r="D230" s="26"/>
      <c r="E230" s="21" t="s">
        <v>46</v>
      </c>
      <c r="F230" s="23" t="s">
        <v>495</v>
      </c>
      <c r="G230" s="23" t="s">
        <v>496</v>
      </c>
      <c r="H230" s="60" t="s">
        <v>493</v>
      </c>
      <c r="I230" s="22">
        <v>30</v>
      </c>
      <c r="J230" s="47">
        <v>43466</v>
      </c>
      <c r="K230" s="47">
        <v>43800</v>
      </c>
      <c r="L230" s="21" t="s">
        <v>23</v>
      </c>
      <c r="M230" s="22"/>
      <c r="N230" s="21" t="s">
        <v>494</v>
      </c>
      <c r="O230" s="22"/>
    </row>
    <row r="231" s="10" customFormat="1" ht="47" customHeight="1" spans="1:15">
      <c r="A231" s="20">
        <v>227</v>
      </c>
      <c r="B231" s="21" t="s">
        <v>497</v>
      </c>
      <c r="C231" s="58" t="s">
        <v>498</v>
      </c>
      <c r="D231" s="58">
        <v>75</v>
      </c>
      <c r="E231" s="21" t="s">
        <v>20</v>
      </c>
      <c r="F231" s="23" t="s">
        <v>499</v>
      </c>
      <c r="G231" s="23" t="s">
        <v>500</v>
      </c>
      <c r="H231" s="21" t="s">
        <v>501</v>
      </c>
      <c r="I231" s="21">
        <v>19</v>
      </c>
      <c r="J231" s="43">
        <v>43466</v>
      </c>
      <c r="K231" s="43">
        <v>43800</v>
      </c>
      <c r="L231" s="21" t="s">
        <v>502</v>
      </c>
      <c r="M231" s="22"/>
      <c r="N231" s="43">
        <v>43800</v>
      </c>
      <c r="O231" s="21"/>
    </row>
    <row r="232" s="10" customFormat="1" ht="47" customHeight="1" spans="1:15">
      <c r="A232" s="20">
        <v>228</v>
      </c>
      <c r="B232" s="21" t="s">
        <v>497</v>
      </c>
      <c r="C232" s="58" t="s">
        <v>498</v>
      </c>
      <c r="D232" s="58"/>
      <c r="E232" s="21" t="s">
        <v>20</v>
      </c>
      <c r="F232" s="23" t="s">
        <v>503</v>
      </c>
      <c r="G232" s="23" t="s">
        <v>504</v>
      </c>
      <c r="H232" s="21" t="s">
        <v>498</v>
      </c>
      <c r="I232" s="21">
        <v>40</v>
      </c>
      <c r="J232" s="43">
        <v>43466</v>
      </c>
      <c r="K232" s="43">
        <v>43800</v>
      </c>
      <c r="L232" s="58" t="s">
        <v>326</v>
      </c>
      <c r="M232" s="22"/>
      <c r="N232" s="43">
        <v>43800</v>
      </c>
      <c r="O232" s="51"/>
    </row>
    <row r="233" s="11" customFormat="1" ht="47" customHeight="1" spans="1:15">
      <c r="A233" s="20">
        <v>229</v>
      </c>
      <c r="B233" s="21" t="s">
        <v>497</v>
      </c>
      <c r="C233" s="58" t="s">
        <v>498</v>
      </c>
      <c r="D233" s="58"/>
      <c r="E233" s="21" t="s">
        <v>20</v>
      </c>
      <c r="F233" s="23" t="s">
        <v>505</v>
      </c>
      <c r="G233" s="23" t="s">
        <v>506</v>
      </c>
      <c r="H233" s="21" t="s">
        <v>498</v>
      </c>
      <c r="I233" s="21">
        <v>8.456625</v>
      </c>
      <c r="J233" s="43">
        <v>43313</v>
      </c>
      <c r="K233" s="43">
        <v>43435</v>
      </c>
      <c r="L233" s="58" t="s">
        <v>507</v>
      </c>
      <c r="M233" s="22"/>
      <c r="N233" s="43">
        <v>43800</v>
      </c>
      <c r="O233" s="51"/>
    </row>
    <row r="234" s="11" customFormat="1" ht="47" customHeight="1" spans="1:15">
      <c r="A234" s="20">
        <v>230</v>
      </c>
      <c r="B234" s="21" t="s">
        <v>497</v>
      </c>
      <c r="C234" s="58" t="s">
        <v>498</v>
      </c>
      <c r="D234" s="58"/>
      <c r="E234" s="21" t="s">
        <v>20</v>
      </c>
      <c r="F234" s="23" t="s">
        <v>508</v>
      </c>
      <c r="G234" s="23" t="s">
        <v>509</v>
      </c>
      <c r="H234" s="21" t="s">
        <v>498</v>
      </c>
      <c r="I234" s="21">
        <v>7.543375</v>
      </c>
      <c r="J234" s="43">
        <v>43466</v>
      </c>
      <c r="K234" s="43">
        <v>43800</v>
      </c>
      <c r="L234" s="58" t="s">
        <v>326</v>
      </c>
      <c r="M234" s="22"/>
      <c r="N234" s="43">
        <v>43800</v>
      </c>
      <c r="O234" s="51"/>
    </row>
    <row r="235" spans="1:15">
      <c r="A235" s="117"/>
      <c r="B235" s="7"/>
      <c r="C235" s="117"/>
      <c r="D235" s="117"/>
      <c r="E235" s="117"/>
      <c r="F235" s="118"/>
      <c r="G235" s="118"/>
      <c r="H235" s="117"/>
      <c r="I235" s="117"/>
      <c r="J235" s="7"/>
      <c r="K235" s="7"/>
      <c r="L235" s="117"/>
      <c r="M235" s="7"/>
      <c r="N235" s="117"/>
      <c r="O235" s="117"/>
    </row>
    <row r="236" spans="1:15">
      <c r="A236" s="6"/>
      <c r="B236" s="119"/>
      <c r="C236" s="6"/>
      <c r="D236" s="6"/>
      <c r="E236" s="6"/>
      <c r="F236" s="120"/>
      <c r="G236" s="120"/>
      <c r="H236" s="6"/>
      <c r="I236" s="6"/>
      <c r="J236" s="119"/>
      <c r="K236" s="119"/>
      <c r="L236" s="6"/>
      <c r="M236" s="119"/>
      <c r="N236" s="6"/>
      <c r="O236" s="6"/>
    </row>
    <row r="237" spans="1:15">
      <c r="A237" s="1"/>
      <c r="B237" s="121"/>
      <c r="C237" s="1"/>
      <c r="D237" s="1"/>
      <c r="E237" s="1"/>
      <c r="F237" s="122"/>
      <c r="G237" s="122"/>
      <c r="H237" s="1"/>
      <c r="I237" s="1"/>
      <c r="J237" s="121"/>
      <c r="K237" s="121"/>
      <c r="L237" s="1"/>
      <c r="M237" s="121"/>
      <c r="N237" s="1"/>
      <c r="O237" s="1"/>
    </row>
  </sheetData>
  <autoFilter ref="A3:P234">
    <extLst/>
  </autoFilter>
  <mergeCells count="52">
    <mergeCell ref="A1:O1"/>
    <mergeCell ref="M2:O2"/>
    <mergeCell ref="A4:C4"/>
    <mergeCell ref="D5:D7"/>
    <mergeCell ref="D10:D12"/>
    <mergeCell ref="D14:D15"/>
    <mergeCell ref="D16:D17"/>
    <mergeCell ref="D19:D22"/>
    <mergeCell ref="D23:D25"/>
    <mergeCell ref="D27:D29"/>
    <mergeCell ref="D30:D35"/>
    <mergeCell ref="D36:D40"/>
    <mergeCell ref="D41:D47"/>
    <mergeCell ref="D48:D56"/>
    <mergeCell ref="D57:D59"/>
    <mergeCell ref="D60:D64"/>
    <mergeCell ref="D65:D71"/>
    <mergeCell ref="D72:D79"/>
    <mergeCell ref="D80:D87"/>
    <mergeCell ref="D88:D93"/>
    <mergeCell ref="D94:D95"/>
    <mergeCell ref="D96:D98"/>
    <mergeCell ref="D99:D102"/>
    <mergeCell ref="D103:D104"/>
    <mergeCell ref="D105:D108"/>
    <mergeCell ref="D109:D111"/>
    <mergeCell ref="D112:D116"/>
    <mergeCell ref="D117:D120"/>
    <mergeCell ref="D121:D123"/>
    <mergeCell ref="D124:D126"/>
    <mergeCell ref="D127:D130"/>
    <mergeCell ref="D131:D135"/>
    <mergeCell ref="D136:D141"/>
    <mergeCell ref="D142:D149"/>
    <mergeCell ref="D150:D153"/>
    <mergeCell ref="D154:D159"/>
    <mergeCell ref="D161:D163"/>
    <mergeCell ref="D164:D173"/>
    <mergeCell ref="D174:D178"/>
    <mergeCell ref="D180:D182"/>
    <mergeCell ref="D183:D184"/>
    <mergeCell ref="D185:D189"/>
    <mergeCell ref="D190:D191"/>
    <mergeCell ref="D192:D195"/>
    <mergeCell ref="D196:D201"/>
    <mergeCell ref="D202:D208"/>
    <mergeCell ref="D209:D212"/>
    <mergeCell ref="D213:D222"/>
    <mergeCell ref="D223:D225"/>
    <mergeCell ref="D226:D228"/>
    <mergeCell ref="D229:D230"/>
    <mergeCell ref="D231:D234"/>
  </mergeCells>
  <dataValidations count="5">
    <dataValidation type="list" allowBlank="1" showInputMessage="1" showErrorMessage="1" sqref="L8 L9 L13 L16 L19 L20 L21 L22 L23 L24 L25 L26 L27 L28 L29 L32 L33 L34 L35 L36 L37 L40 L47 L61 L62 L63 L64 L67 L68 L69 L77 L93 L112 L138 L139 L140 L141 L150 L151 L152 L153 L156 L160 L174 L179 L180 L181 L182 L183 L184 L187 L188 L202 L203 L208 L212 L223 L224 L225 L226 L227 L228 L5:L7 L10:L12 L14:L15 L17:L18 L30:L31 L38:L39 L41:L46 L48:L56 L59:L60 L65:L66 L70:L71 L75:L76 L78:L79 L80:L87 L89:L91 L96:L108 L117:L135 L136:L137 L142:L143 L144:L149 L154:L155 L157:L158 L175:L176 L177:L178 L196:L198 L199:L201 L204:L207 L209:L211 L229:L230">
      <formula1>"完成筹备或前期准备工作（形成计划）,已立项/已批准,建设中,已竣工未验收,已验收未（完全）支付,完成支付,已终止"</formula1>
    </dataValidation>
    <dataValidation type="list" allowBlank="1" showInputMessage="1" showErrorMessage="1" sqref="I16">
      <formula1>"中央资金,省级资金-大禹杯资金,省级资金-扶持老区发展资金,省级资金-扶贫培训资金,人均2万元扶贫开发资金,韶关或东莞财政引导资金,政府债券（市）,630捐赠资金,行业资金,市级资金,县级资金,单位自筹资金,村委自筹资金,村民自筹资金,社会捐赠,其他"</formula1>
    </dataValidation>
    <dataValidation type="list" allowBlank="1" showInputMessage="1" showErrorMessage="1" sqref="E163 E161:E162">
      <formula1/>
    </dataValidation>
    <dataValidation type="list" allowBlank="1" showInputMessage="1" showErrorMessage="1" sqref="K16 E23 E24 E25 E26 E32 E33 E34 E35 E153 E156 E159 E160 E187 E188 E189 E190 E191 E201 E202 E208 E222 E5:E14 E15:E18 E19:E22 E27:E29 E30:E31 E36:E37 E38:E39 E40:E46 E88:E93 E96:E97 E99:E116 E117:E135 E136:E140 E141:E149 E150:E152 E154:E155 E157:E158 E174:E176 E177:E179 E180:E184 E185:E186 E192:E195 E196:E198 E199:E200 E203:E207 E209:E212 E213:E221 E223:E228 E229:E230 E231:E232 E233:E234">
      <formula1>"2019年韶关引导资金,2019年东莞引导资金"</formula1>
    </dataValidation>
    <dataValidation type="list" allowBlank="1" showInputMessage="1" showErrorMessage="1" sqref="G122 G124 G126 G119:G120 G129:G130 G134:G135">
      <formula1>"产业发展,基础设施和公共服务,资产收益,民生保障,能力建设,金融扶持,其他"</formula1>
    </dataValidation>
  </dataValidations>
  <pageMargins left="0.668055555555556" right="0.471527777777778" top="0.707638888888889" bottom="0.313888888888889" header="0.297916666666667" footer="0.118055555555556"/>
  <pageSetup paperSize="9" scale="70" fitToHeight="0" orientation="landscape" horizontalDpi="600"/>
  <headerFooter>
    <oddFooter>&amp;C第 &amp;P 页，共 &amp;N 页</oddFooter>
  </headerFooter>
  <rowBreaks count="9" manualBreakCount="9">
    <brk id="17" max="14" man="1"/>
    <brk id="29" max="14" man="1"/>
    <brk id="79" max="14" man="1"/>
    <brk id="93" max="14" man="1"/>
    <brk id="104" max="14" man="1"/>
    <brk id="120" max="14" man="1"/>
    <brk id="191" max="14" man="1"/>
    <brk id="208" max="14" man="1"/>
    <brk id="222" max="14" man="1"/>
  </rowBreaks>
  <colBreaks count="1" manualBreakCount="1">
    <brk id="15"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2019-08-19T01:41:00Z</dcterms:created>
  <dcterms:modified xsi:type="dcterms:W3CDTF">2019-11-22T02:36:26Z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2052-11.1.0.9141</vt:lpwstr>
  </property>
</Properties>
</file>