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汇总表" sheetId="5" r:id="rId1"/>
    <sheet name="明细表" sheetId="4" r:id="rId2"/>
  </sheets>
  <definedNames>
    <definedName name="_xlnm._FilterDatabase" localSheetId="1" hidden="1">明细表!$A$2:$H$109</definedName>
  </definedNames>
  <calcPr calcId="144525"/>
</workbook>
</file>

<file path=xl/sharedStrings.xml><?xml version="1.0" encoding="utf-8"?>
<sst xmlns="http://schemas.openxmlformats.org/spreadsheetml/2006/main" count="229" uniqueCount="136">
  <si>
    <t>2019年第二批南雄市农村路灯安装补助汇总表</t>
  </si>
  <si>
    <t>序号</t>
  </si>
  <si>
    <t>镇名</t>
  </si>
  <si>
    <t>数量（盏）</t>
  </si>
  <si>
    <t>本次下拨金额（元）</t>
  </si>
  <si>
    <t>合计</t>
  </si>
  <si>
    <t>百顺镇</t>
  </si>
  <si>
    <t>邓坊镇</t>
  </si>
  <si>
    <t>古市镇</t>
  </si>
  <si>
    <t>湖口镇</t>
  </si>
  <si>
    <t>黄坑镇</t>
  </si>
  <si>
    <t>江头镇</t>
  </si>
  <si>
    <t>澜河镇</t>
  </si>
  <si>
    <t>帽子峰镇</t>
  </si>
  <si>
    <t>南亩镇</t>
  </si>
  <si>
    <t>坪田镇</t>
  </si>
  <si>
    <t>全安镇</t>
  </si>
  <si>
    <t>水口镇</t>
  </si>
  <si>
    <t>乌迳镇</t>
  </si>
  <si>
    <t>雄州街道</t>
  </si>
  <si>
    <t>油山镇</t>
  </si>
  <si>
    <t>珠玑镇</t>
  </si>
  <si>
    <t>主田镇</t>
  </si>
  <si>
    <t>2019年第二批南雄市农村路灯安装补助明细表</t>
  </si>
  <si>
    <t>村名</t>
  </si>
  <si>
    <t>数量(盏）</t>
  </si>
  <si>
    <t>用电</t>
  </si>
  <si>
    <t>太阳能</t>
  </si>
  <si>
    <t>备注</t>
  </si>
  <si>
    <t>全市合计</t>
  </si>
  <si>
    <t>百顺村</t>
  </si>
  <si>
    <t>均分后结余的6591.03元全部安排给百顺村。</t>
  </si>
  <si>
    <t>湖地村</t>
  </si>
  <si>
    <t>邓洞村</t>
  </si>
  <si>
    <t>尚睦村</t>
  </si>
  <si>
    <t>百顺镇合计</t>
  </si>
  <si>
    <t>洋西村</t>
  </si>
  <si>
    <t>邓坊镇合计</t>
  </si>
  <si>
    <t>修仁村</t>
  </si>
  <si>
    <t>古市村</t>
  </si>
  <si>
    <t>丹布村</t>
  </si>
  <si>
    <t>柴岭村</t>
  </si>
  <si>
    <t>丰源村</t>
  </si>
  <si>
    <t>古市镇合计</t>
  </si>
  <si>
    <t>三水村</t>
  </si>
  <si>
    <t>长市村</t>
  </si>
  <si>
    <t>里和村</t>
  </si>
  <si>
    <t>补充安排第一批应奖补金额27450元。</t>
  </si>
  <si>
    <t>三角村</t>
  </si>
  <si>
    <t>积塔村</t>
  </si>
  <si>
    <t>承平村</t>
  </si>
  <si>
    <t>湖口镇合计</t>
  </si>
  <si>
    <t>黄坑村</t>
  </si>
  <si>
    <t>许村村</t>
  </si>
  <si>
    <t>小陂村</t>
  </si>
  <si>
    <t>黄坑镇合计</t>
  </si>
  <si>
    <t>大汉村</t>
  </si>
  <si>
    <t>武岭村</t>
  </si>
  <si>
    <t>江头村</t>
  </si>
  <si>
    <t>小竹村</t>
  </si>
  <si>
    <t>鱼鲜村</t>
  </si>
  <si>
    <t>元甫村</t>
  </si>
  <si>
    <t>涌溪村</t>
  </si>
  <si>
    <t>坪岗村</t>
  </si>
  <si>
    <t>江头镇合计</t>
  </si>
  <si>
    <t>白云村</t>
  </si>
  <si>
    <t>葛坪村</t>
  </si>
  <si>
    <t>澜河镇合计</t>
  </si>
  <si>
    <t>梨树村</t>
  </si>
  <si>
    <t>洞头村</t>
  </si>
  <si>
    <t>富竹村</t>
  </si>
  <si>
    <t>帽子峰镇合计</t>
  </si>
  <si>
    <t>樟屋村</t>
  </si>
  <si>
    <t>水塘村</t>
  </si>
  <si>
    <t>南亩镇合计</t>
  </si>
  <si>
    <t>老龙村</t>
  </si>
  <si>
    <t>背迳村</t>
  </si>
  <si>
    <t>小塘村</t>
  </si>
  <si>
    <t>坪田村</t>
  </si>
  <si>
    <t>老宅村</t>
  </si>
  <si>
    <t>横岭村</t>
  </si>
  <si>
    <t>新墟村</t>
  </si>
  <si>
    <t>官陂村</t>
  </si>
  <si>
    <t>龙头村</t>
  </si>
  <si>
    <t>坪湖村</t>
  </si>
  <si>
    <t>迳洞村</t>
  </si>
  <si>
    <t>中坪村</t>
  </si>
  <si>
    <t>长坑村</t>
  </si>
  <si>
    <t>坪田镇合计</t>
  </si>
  <si>
    <t>兰溪村</t>
  </si>
  <si>
    <t>章禾洞村</t>
  </si>
  <si>
    <t>陂头村</t>
  </si>
  <si>
    <t>古塘村</t>
  </si>
  <si>
    <t>羊角村</t>
  </si>
  <si>
    <t>全安村</t>
  </si>
  <si>
    <t>河塘村</t>
  </si>
  <si>
    <t>杨沥村</t>
  </si>
  <si>
    <t>荔迳村</t>
  </si>
  <si>
    <t>密下水村</t>
  </si>
  <si>
    <t>苍石村</t>
  </si>
  <si>
    <t>全安镇合计</t>
  </si>
  <si>
    <t>下湖村</t>
  </si>
  <si>
    <t>赤岭村</t>
  </si>
  <si>
    <t>泷头村</t>
  </si>
  <si>
    <t>水口村</t>
  </si>
  <si>
    <t>沙头村</t>
  </si>
  <si>
    <t>水口镇合计</t>
  </si>
  <si>
    <t>黄洞村</t>
  </si>
  <si>
    <t>水松村</t>
  </si>
  <si>
    <t>大竹村</t>
  </si>
  <si>
    <t>山下村</t>
  </si>
  <si>
    <t>鱼塘村</t>
  </si>
  <si>
    <t>孔塘村</t>
  </si>
  <si>
    <t>响联村</t>
  </si>
  <si>
    <t>黄塘村</t>
  </si>
  <si>
    <t>乌迳村</t>
  </si>
  <si>
    <t>坪塘村</t>
  </si>
  <si>
    <t>龙迳村</t>
  </si>
  <si>
    <t>长龙村</t>
  </si>
  <si>
    <t>孔江村</t>
  </si>
  <si>
    <t>乌迳镇合计</t>
  </si>
  <si>
    <t>下坪村</t>
  </si>
  <si>
    <t>水南村</t>
  </si>
  <si>
    <t>上坪村</t>
  </si>
  <si>
    <t>勋口村</t>
  </si>
  <si>
    <t>莲塘村</t>
  </si>
  <si>
    <t>黎口村</t>
  </si>
  <si>
    <t>雄州街道合计</t>
  </si>
  <si>
    <t>下惠村</t>
  </si>
  <si>
    <t>上朔村</t>
  </si>
  <si>
    <t>油山镇合计</t>
  </si>
  <si>
    <t>长迳村</t>
  </si>
  <si>
    <t>珠玑镇合计</t>
  </si>
  <si>
    <t>大坝村</t>
  </si>
  <si>
    <t>塘山村</t>
  </si>
  <si>
    <t>主田镇合计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</si>
</sst>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name val="方正小标宋简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on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" xfId="0" applyFon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4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E4" sqref="E4:E5"/>
    </sheetView>
  </sheetViews>
  <sheetFormatPr defaultColWidth="9" defaultRowHeight="13.5" outlineLevelCol="6"/>
  <cols>
    <col min="2" max="2" width="21.125" style="22" customWidth="1"/>
    <col min="3" max="3" width="22" customWidth="1"/>
    <col min="4" max="4" width="24.25" customWidth="1"/>
  </cols>
  <sheetData>
    <row r="1" ht="62" customHeight="1" spans="1:7">
      <c r="A1" s="23" t="s">
        <v>0</v>
      </c>
      <c r="B1" s="23"/>
      <c r="C1" s="23"/>
      <c r="D1" s="23"/>
      <c r="E1" s="24"/>
      <c r="F1" s="25"/>
      <c r="G1" s="24"/>
    </row>
    <row r="2" ht="40" customHeight="1" spans="1:4">
      <c r="A2" s="8" t="s">
        <v>1</v>
      </c>
      <c r="B2" s="8" t="s">
        <v>2</v>
      </c>
      <c r="C2" s="8" t="s">
        <v>3</v>
      </c>
      <c r="D2" s="9" t="s">
        <v>4</v>
      </c>
    </row>
    <row r="3" ht="40" customHeight="1" spans="1:4">
      <c r="A3" s="8"/>
      <c r="B3" s="8" t="s">
        <v>5</v>
      </c>
      <c r="C3" s="8">
        <f>SUM(C4:C20)</f>
        <v>8887</v>
      </c>
      <c r="D3" s="8">
        <f>SUM(D4:D20)</f>
        <v>6281602.03</v>
      </c>
    </row>
    <row r="4" ht="40" customHeight="1" spans="1:4">
      <c r="A4" s="26">
        <v>1</v>
      </c>
      <c r="B4" s="26" t="s">
        <v>6</v>
      </c>
      <c r="C4" s="26">
        <v>198</v>
      </c>
      <c r="D4" s="26">
        <v>145785.03</v>
      </c>
    </row>
    <row r="5" ht="40" customHeight="1" spans="1:4">
      <c r="A5" s="26">
        <v>2</v>
      </c>
      <c r="B5" s="26" t="s">
        <v>7</v>
      </c>
      <c r="C5" s="26">
        <v>72</v>
      </c>
      <c r="D5" s="26">
        <v>50616</v>
      </c>
    </row>
    <row r="6" ht="40" customHeight="1" spans="1:4">
      <c r="A6" s="26">
        <v>3</v>
      </c>
      <c r="B6" s="26" t="s">
        <v>8</v>
      </c>
      <c r="C6" s="26">
        <v>458</v>
      </c>
      <c r="D6" s="26">
        <v>321974</v>
      </c>
    </row>
    <row r="7" ht="40" customHeight="1" spans="1:4">
      <c r="A7" s="26">
        <v>4</v>
      </c>
      <c r="B7" s="26" t="s">
        <v>9</v>
      </c>
      <c r="C7" s="26">
        <v>836</v>
      </c>
      <c r="D7" s="26">
        <v>615158</v>
      </c>
    </row>
    <row r="8" ht="40" customHeight="1" spans="1:4">
      <c r="A8" s="26">
        <v>5</v>
      </c>
      <c r="B8" s="26" t="s">
        <v>10</v>
      </c>
      <c r="C8" s="26">
        <v>257</v>
      </c>
      <c r="D8" s="26">
        <v>180671</v>
      </c>
    </row>
    <row r="9" ht="40" customHeight="1" spans="1:4">
      <c r="A9" s="26">
        <v>6</v>
      </c>
      <c r="B9" s="26" t="s">
        <v>11</v>
      </c>
      <c r="C9" s="26">
        <v>693</v>
      </c>
      <c r="D9" s="26">
        <v>487179</v>
      </c>
    </row>
    <row r="10" ht="40" customHeight="1" spans="1:4">
      <c r="A10" s="26">
        <v>7</v>
      </c>
      <c r="B10" s="26" t="s">
        <v>12</v>
      </c>
      <c r="C10" s="26">
        <v>217</v>
      </c>
      <c r="D10" s="26">
        <v>152551</v>
      </c>
    </row>
    <row r="11" ht="40" customHeight="1" spans="1:4">
      <c r="A11" s="26">
        <v>8</v>
      </c>
      <c r="B11" s="26" t="s">
        <v>13</v>
      </c>
      <c r="C11" s="26">
        <v>393</v>
      </c>
      <c r="D11" s="26">
        <v>276279</v>
      </c>
    </row>
    <row r="12" ht="40" customHeight="1" spans="1:4">
      <c r="A12" s="26">
        <v>9</v>
      </c>
      <c r="B12" s="26" t="s">
        <v>14</v>
      </c>
      <c r="C12" s="26">
        <v>58</v>
      </c>
      <c r="D12" s="26">
        <v>40774</v>
      </c>
    </row>
    <row r="13" ht="40" customHeight="1" spans="1:4">
      <c r="A13" s="26">
        <v>10</v>
      </c>
      <c r="B13" s="26" t="s">
        <v>15</v>
      </c>
      <c r="C13" s="26">
        <v>1471</v>
      </c>
      <c r="D13" s="26">
        <v>1034113</v>
      </c>
    </row>
    <row r="14" ht="40" customHeight="1" spans="1:4">
      <c r="A14" s="26">
        <v>11</v>
      </c>
      <c r="B14" s="26" t="s">
        <v>16</v>
      </c>
      <c r="C14" s="26">
        <v>1298</v>
      </c>
      <c r="D14" s="26">
        <v>912494</v>
      </c>
    </row>
    <row r="15" ht="40" customHeight="1" spans="1:4">
      <c r="A15" s="26">
        <v>12</v>
      </c>
      <c r="B15" s="26" t="s">
        <v>17</v>
      </c>
      <c r="C15" s="26">
        <v>410</v>
      </c>
      <c r="D15" s="26">
        <v>288230</v>
      </c>
    </row>
    <row r="16" ht="40" customHeight="1" spans="1:4">
      <c r="A16" s="26">
        <v>13</v>
      </c>
      <c r="B16" s="26" t="s">
        <v>18</v>
      </c>
      <c r="C16" s="26">
        <v>1299</v>
      </c>
      <c r="D16" s="26">
        <v>913197</v>
      </c>
    </row>
    <row r="17" ht="40" customHeight="1" spans="1:4">
      <c r="A17" s="26">
        <v>14</v>
      </c>
      <c r="B17" s="26" t="s">
        <v>19</v>
      </c>
      <c r="C17" s="26">
        <v>653</v>
      </c>
      <c r="D17" s="26">
        <v>459059</v>
      </c>
    </row>
    <row r="18" ht="40" customHeight="1" spans="1:4">
      <c r="A18" s="26">
        <v>15</v>
      </c>
      <c r="B18" s="26" t="s">
        <v>20</v>
      </c>
      <c r="C18" s="26">
        <v>211</v>
      </c>
      <c r="D18" s="26">
        <v>148333</v>
      </c>
    </row>
    <row r="19" ht="40" customHeight="1" spans="1:4">
      <c r="A19" s="26">
        <v>16</v>
      </c>
      <c r="B19" s="26" t="s">
        <v>21</v>
      </c>
      <c r="C19" s="26">
        <v>200</v>
      </c>
      <c r="D19" s="26">
        <v>140600</v>
      </c>
    </row>
    <row r="20" ht="40" customHeight="1" spans="1:4">
      <c r="A20" s="26">
        <v>17</v>
      </c>
      <c r="B20" s="26" t="s">
        <v>22</v>
      </c>
      <c r="C20" s="26">
        <v>163</v>
      </c>
      <c r="D20" s="26">
        <v>114589</v>
      </c>
    </row>
  </sheetData>
  <mergeCells count="1">
    <mergeCell ref="A1:D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9"/>
  <sheetViews>
    <sheetView workbookViewId="0">
      <selection activeCell="F4" sqref="F4"/>
    </sheetView>
  </sheetViews>
  <sheetFormatPr defaultColWidth="9" defaultRowHeight="25" customHeight="1" outlineLevelCol="7"/>
  <cols>
    <col min="1" max="1" width="14.3916666666667" customWidth="1"/>
    <col min="2" max="2" width="10" customWidth="1"/>
    <col min="3" max="3" width="12.25" customWidth="1"/>
    <col min="4" max="4" width="9.76666666666667" customWidth="1"/>
    <col min="5" max="5" width="10.75" customWidth="1"/>
    <col min="6" max="6" width="24" style="5" customWidth="1"/>
    <col min="7" max="7" width="15.125" customWidth="1"/>
  </cols>
  <sheetData>
    <row r="1" ht="44" customHeight="1" spans="1:7">
      <c r="A1" s="6" t="s">
        <v>23</v>
      </c>
      <c r="B1" s="6"/>
      <c r="C1" s="6"/>
      <c r="D1" s="6"/>
      <c r="E1" s="6"/>
      <c r="F1" s="7"/>
      <c r="G1" s="6"/>
    </row>
    <row r="2" customHeight="1" spans="1:7">
      <c r="A2" s="8" t="s">
        <v>2</v>
      </c>
      <c r="B2" s="8" t="s">
        <v>24</v>
      </c>
      <c r="C2" s="8" t="s">
        <v>25</v>
      </c>
      <c r="D2" s="8" t="s">
        <v>26</v>
      </c>
      <c r="E2" s="8" t="s">
        <v>27</v>
      </c>
      <c r="F2" s="9" t="s">
        <v>4</v>
      </c>
      <c r="G2" s="8" t="s">
        <v>28</v>
      </c>
    </row>
    <row r="3" s="1" customFormat="1" customHeight="1" spans="1:7">
      <c r="A3" s="10" t="s">
        <v>29</v>
      </c>
      <c r="B3" s="10"/>
      <c r="C3" s="10">
        <f>C9+C11+C17+C25+C29+C38+C41+C45+C48+C62+C74+C80+C94+C101+C104+C106+C109</f>
        <v>8887</v>
      </c>
      <c r="D3" s="10">
        <f>D9+D11+D17+D25+D29+D38+D41+D45+D48+D62+D74+D80+D94+D101+D104+D106+D109</f>
        <v>8859</v>
      </c>
      <c r="E3" s="10">
        <f>E9+E11+E17+E25+E29+E38+E41+E45+E48+E62+E74+E80+E94+E101+E104+E106+E109</f>
        <v>28</v>
      </c>
      <c r="F3" s="11">
        <f>F9+F11+F17+F25+F29+F38+F41+F45+F48+F62+F74+F80+F94+F101+F104+F106+F109</f>
        <v>6281602.03</v>
      </c>
      <c r="G3" s="12"/>
    </row>
    <row r="4" ht="47" customHeight="1" spans="1:8">
      <c r="A4" s="13" t="s">
        <v>6</v>
      </c>
      <c r="B4" s="13" t="s">
        <v>30</v>
      </c>
      <c r="C4" s="13">
        <v>102</v>
      </c>
      <c r="D4" s="13">
        <v>102</v>
      </c>
      <c r="E4" s="13"/>
      <c r="F4" s="14">
        <v>78297.03</v>
      </c>
      <c r="G4" s="15" t="s">
        <v>31</v>
      </c>
      <c r="H4" s="2"/>
    </row>
    <row r="5" customHeight="1" spans="1:7">
      <c r="A5" s="13" t="s">
        <v>6</v>
      </c>
      <c r="B5" s="13" t="s">
        <v>32</v>
      </c>
      <c r="C5" s="13">
        <v>20</v>
      </c>
      <c r="D5" s="13">
        <v>20</v>
      </c>
      <c r="E5" s="13"/>
      <c r="F5" s="14">
        <v>14060</v>
      </c>
      <c r="G5" s="16"/>
    </row>
    <row r="6" customHeight="1" spans="1:7">
      <c r="A6" s="13" t="s">
        <v>6</v>
      </c>
      <c r="B6" s="13" t="s">
        <v>33</v>
      </c>
      <c r="C6" s="13">
        <v>11</v>
      </c>
      <c r="D6" s="13">
        <v>11</v>
      </c>
      <c r="E6" s="13"/>
      <c r="F6" s="14">
        <v>7733</v>
      </c>
      <c r="G6" s="16"/>
    </row>
    <row r="7" customHeight="1" spans="1:7">
      <c r="A7" s="13" t="s">
        <v>6</v>
      </c>
      <c r="B7" s="13" t="s">
        <v>34</v>
      </c>
      <c r="C7" s="13">
        <v>45</v>
      </c>
      <c r="D7" s="13">
        <v>45</v>
      </c>
      <c r="E7" s="13"/>
      <c r="F7" s="14">
        <v>31635</v>
      </c>
      <c r="G7" s="16"/>
    </row>
    <row r="8" ht="37" customHeight="1" spans="1:7">
      <c r="A8" s="13" t="s">
        <v>6</v>
      </c>
      <c r="B8" s="13" t="s">
        <v>30</v>
      </c>
      <c r="C8" s="13">
        <v>20</v>
      </c>
      <c r="D8" s="13">
        <v>20</v>
      </c>
      <c r="E8" s="13"/>
      <c r="F8" s="14">
        <v>14060</v>
      </c>
      <c r="G8" s="16"/>
    </row>
    <row r="9" s="1" customFormat="1" customHeight="1" spans="1:7">
      <c r="A9" s="10" t="s">
        <v>35</v>
      </c>
      <c r="B9" s="10"/>
      <c r="C9" s="10">
        <f>SUM(C4:C8)</f>
        <v>198</v>
      </c>
      <c r="D9" s="10">
        <f>SUM(D4:D8)</f>
        <v>198</v>
      </c>
      <c r="E9" s="10"/>
      <c r="F9" s="11">
        <f>SUM(F4:F8)</f>
        <v>145785.03</v>
      </c>
      <c r="G9" s="12"/>
    </row>
    <row r="10" customHeight="1" spans="1:7">
      <c r="A10" s="13" t="s">
        <v>7</v>
      </c>
      <c r="B10" s="13" t="s">
        <v>36</v>
      </c>
      <c r="C10" s="13">
        <v>72</v>
      </c>
      <c r="D10" s="13">
        <v>72</v>
      </c>
      <c r="E10" s="13"/>
      <c r="F10" s="14">
        <v>50616</v>
      </c>
      <c r="G10" s="16"/>
    </row>
    <row r="11" s="2" customFormat="1" customHeight="1" spans="1:7">
      <c r="A11" s="10" t="s">
        <v>37</v>
      </c>
      <c r="B11" s="10"/>
      <c r="C11" s="10">
        <f>SUM(C10:C10)</f>
        <v>72</v>
      </c>
      <c r="D11" s="10">
        <f>SUM(D10:D10)</f>
        <v>72</v>
      </c>
      <c r="E11" s="10"/>
      <c r="F11" s="11">
        <f>C11*703</f>
        <v>50616</v>
      </c>
      <c r="G11" s="17"/>
    </row>
    <row r="12" customHeight="1" spans="1:7">
      <c r="A12" s="13" t="s">
        <v>8</v>
      </c>
      <c r="B12" s="13" t="s">
        <v>38</v>
      </c>
      <c r="C12" s="13">
        <v>99</v>
      </c>
      <c r="D12" s="13">
        <v>99</v>
      </c>
      <c r="E12" s="13"/>
      <c r="F12" s="14">
        <v>69597</v>
      </c>
      <c r="G12" s="16"/>
    </row>
    <row r="13" customHeight="1" spans="1:7">
      <c r="A13" s="13" t="s">
        <v>8</v>
      </c>
      <c r="B13" s="13" t="s">
        <v>39</v>
      </c>
      <c r="C13" s="13">
        <v>119</v>
      </c>
      <c r="D13" s="13">
        <v>119</v>
      </c>
      <c r="E13" s="13"/>
      <c r="F13" s="14">
        <v>83657</v>
      </c>
      <c r="G13" s="16"/>
    </row>
    <row r="14" customHeight="1" spans="1:7">
      <c r="A14" s="13" t="s">
        <v>8</v>
      </c>
      <c r="B14" s="13" t="s">
        <v>40</v>
      </c>
      <c r="C14" s="13">
        <v>85</v>
      </c>
      <c r="D14" s="13">
        <v>85</v>
      </c>
      <c r="E14" s="13"/>
      <c r="F14" s="14">
        <v>59755</v>
      </c>
      <c r="G14" s="16"/>
    </row>
    <row r="15" customHeight="1" spans="1:7">
      <c r="A15" s="13" t="s">
        <v>8</v>
      </c>
      <c r="B15" s="13" t="s">
        <v>41</v>
      </c>
      <c r="C15" s="13">
        <v>67</v>
      </c>
      <c r="D15" s="13">
        <v>67</v>
      </c>
      <c r="E15" s="13"/>
      <c r="F15" s="14">
        <v>47101</v>
      </c>
      <c r="G15" s="16"/>
    </row>
    <row r="16" customHeight="1" spans="1:7">
      <c r="A16" s="13" t="s">
        <v>8</v>
      </c>
      <c r="B16" s="13" t="s">
        <v>42</v>
      </c>
      <c r="C16" s="13">
        <v>88</v>
      </c>
      <c r="D16" s="13">
        <v>88</v>
      </c>
      <c r="E16" s="13"/>
      <c r="F16" s="14">
        <v>61864</v>
      </c>
      <c r="G16" s="16"/>
    </row>
    <row r="17" s="2" customFormat="1" customHeight="1" spans="1:7">
      <c r="A17" s="10" t="s">
        <v>43</v>
      </c>
      <c r="B17" s="10"/>
      <c r="C17" s="10">
        <f>SUM(C12:C16)</f>
        <v>458</v>
      </c>
      <c r="D17" s="10">
        <f>SUM(D12:D16)</f>
        <v>458</v>
      </c>
      <c r="E17" s="10"/>
      <c r="F17" s="11">
        <f>C17*703</f>
        <v>321974</v>
      </c>
      <c r="G17" s="17"/>
    </row>
    <row r="18" customHeight="1" spans="1:7">
      <c r="A18" s="13" t="s">
        <v>9</v>
      </c>
      <c r="B18" s="13" t="s">
        <v>44</v>
      </c>
      <c r="C18" s="13">
        <v>8</v>
      </c>
      <c r="D18" s="13">
        <v>8</v>
      </c>
      <c r="E18" s="13"/>
      <c r="F18" s="14">
        <v>5624</v>
      </c>
      <c r="G18" s="16"/>
    </row>
    <row r="19" customHeight="1" spans="1:7">
      <c r="A19" s="13" t="s">
        <v>9</v>
      </c>
      <c r="B19" s="13" t="s">
        <v>45</v>
      </c>
      <c r="C19" s="13">
        <v>191</v>
      </c>
      <c r="D19" s="13">
        <v>191</v>
      </c>
      <c r="E19" s="13"/>
      <c r="F19" s="14">
        <v>134273</v>
      </c>
      <c r="G19" s="16"/>
    </row>
    <row r="20" customHeight="1" spans="1:7">
      <c r="A20" s="13" t="s">
        <v>9</v>
      </c>
      <c r="B20" s="13" t="s">
        <v>46</v>
      </c>
      <c r="C20" s="13">
        <v>159</v>
      </c>
      <c r="D20" s="13">
        <v>159</v>
      </c>
      <c r="E20" s="13"/>
      <c r="F20" s="14">
        <v>111777</v>
      </c>
      <c r="G20" s="16"/>
    </row>
    <row r="21" s="3" customFormat="1" ht="50" customHeight="1" spans="1:7">
      <c r="A21" s="13" t="s">
        <v>9</v>
      </c>
      <c r="B21" s="13" t="s">
        <v>46</v>
      </c>
      <c r="C21" s="13">
        <v>61</v>
      </c>
      <c r="D21" s="13">
        <v>61</v>
      </c>
      <c r="E21" s="13"/>
      <c r="F21" s="18">
        <v>70333</v>
      </c>
      <c r="G21" s="19" t="s">
        <v>47</v>
      </c>
    </row>
    <row r="22" customHeight="1" spans="1:7">
      <c r="A22" s="13" t="s">
        <v>9</v>
      </c>
      <c r="B22" s="13" t="s">
        <v>48</v>
      </c>
      <c r="C22" s="13">
        <v>156</v>
      </c>
      <c r="D22" s="13">
        <v>156</v>
      </c>
      <c r="E22" s="13"/>
      <c r="F22" s="14">
        <v>109668</v>
      </c>
      <c r="G22" s="16"/>
    </row>
    <row r="23" customHeight="1" spans="1:7">
      <c r="A23" s="13" t="s">
        <v>9</v>
      </c>
      <c r="B23" s="13" t="s">
        <v>49</v>
      </c>
      <c r="C23" s="13">
        <v>100</v>
      </c>
      <c r="D23" s="13">
        <v>100</v>
      </c>
      <c r="E23" s="13"/>
      <c r="F23" s="14">
        <v>70300</v>
      </c>
      <c r="G23" s="16"/>
    </row>
    <row r="24" customHeight="1" spans="1:7">
      <c r="A24" s="13" t="s">
        <v>9</v>
      </c>
      <c r="B24" s="13" t="s">
        <v>50</v>
      </c>
      <c r="C24" s="13">
        <v>161</v>
      </c>
      <c r="D24" s="13">
        <v>161</v>
      </c>
      <c r="E24" s="13"/>
      <c r="F24" s="14">
        <v>113183</v>
      </c>
      <c r="G24" s="16"/>
    </row>
    <row r="25" s="2" customFormat="1" customHeight="1" spans="1:7">
      <c r="A25" s="10" t="s">
        <v>51</v>
      </c>
      <c r="B25" s="10"/>
      <c r="C25" s="10">
        <f>SUM(C18:C24)</f>
        <v>836</v>
      </c>
      <c r="D25" s="10">
        <f>SUM(D18:D24)</f>
        <v>836</v>
      </c>
      <c r="E25" s="10"/>
      <c r="F25" s="11">
        <f>SUM(F18:F24)</f>
        <v>615158</v>
      </c>
      <c r="G25" s="17"/>
    </row>
    <row r="26" customHeight="1" spans="1:7">
      <c r="A26" s="13" t="s">
        <v>10</v>
      </c>
      <c r="B26" s="13" t="s">
        <v>52</v>
      </c>
      <c r="C26" s="13">
        <v>97</v>
      </c>
      <c r="D26" s="13">
        <v>97</v>
      </c>
      <c r="E26" s="13"/>
      <c r="F26" s="14">
        <v>68191</v>
      </c>
      <c r="G26" s="16"/>
    </row>
    <row r="27" customHeight="1" spans="1:7">
      <c r="A27" s="13" t="s">
        <v>10</v>
      </c>
      <c r="B27" s="13" t="s">
        <v>53</v>
      </c>
      <c r="C27" s="13">
        <v>50</v>
      </c>
      <c r="D27" s="13">
        <v>50</v>
      </c>
      <c r="E27" s="13"/>
      <c r="F27" s="14">
        <v>35150</v>
      </c>
      <c r="G27" s="16"/>
    </row>
    <row r="28" customHeight="1" spans="1:7">
      <c r="A28" s="13" t="s">
        <v>10</v>
      </c>
      <c r="B28" s="13" t="s">
        <v>54</v>
      </c>
      <c r="C28" s="13">
        <v>110</v>
      </c>
      <c r="D28" s="13">
        <v>110</v>
      </c>
      <c r="E28" s="13"/>
      <c r="F28" s="14">
        <v>77330</v>
      </c>
      <c r="G28" s="16"/>
    </row>
    <row r="29" s="2" customFormat="1" customHeight="1" spans="1:7">
      <c r="A29" s="10" t="s">
        <v>55</v>
      </c>
      <c r="B29" s="10"/>
      <c r="C29" s="10">
        <f>SUM(C26:C28)</f>
        <v>257</v>
      </c>
      <c r="D29" s="10">
        <f>SUM(D26:D28)</f>
        <v>257</v>
      </c>
      <c r="E29" s="10"/>
      <c r="F29" s="11">
        <f>C29*703</f>
        <v>180671</v>
      </c>
      <c r="G29" s="17"/>
    </row>
    <row r="30" customHeight="1" spans="1:7">
      <c r="A30" s="13" t="s">
        <v>11</v>
      </c>
      <c r="B30" s="13" t="s">
        <v>56</v>
      </c>
      <c r="C30" s="13">
        <v>26</v>
      </c>
      <c r="D30" s="13">
        <v>26</v>
      </c>
      <c r="E30" s="13"/>
      <c r="F30" s="14">
        <v>18278</v>
      </c>
      <c r="G30" s="16"/>
    </row>
    <row r="31" customHeight="1" spans="1:7">
      <c r="A31" s="13" t="s">
        <v>11</v>
      </c>
      <c r="B31" s="13" t="s">
        <v>57</v>
      </c>
      <c r="C31" s="13">
        <v>63</v>
      </c>
      <c r="D31" s="13">
        <v>63</v>
      </c>
      <c r="E31" s="13"/>
      <c r="F31" s="14">
        <v>44289</v>
      </c>
      <c r="G31" s="16"/>
    </row>
    <row r="32" customHeight="1" spans="1:7">
      <c r="A32" s="13" t="s">
        <v>11</v>
      </c>
      <c r="B32" s="13" t="s">
        <v>58</v>
      </c>
      <c r="C32" s="13">
        <v>58</v>
      </c>
      <c r="D32" s="13">
        <v>58</v>
      </c>
      <c r="E32" s="13"/>
      <c r="F32" s="14">
        <v>40774</v>
      </c>
      <c r="G32" s="16"/>
    </row>
    <row r="33" customHeight="1" spans="1:7">
      <c r="A33" s="13" t="s">
        <v>11</v>
      </c>
      <c r="B33" s="13" t="s">
        <v>59</v>
      </c>
      <c r="C33" s="13">
        <v>60</v>
      </c>
      <c r="D33" s="13">
        <v>60</v>
      </c>
      <c r="E33" s="13"/>
      <c r="F33" s="14">
        <v>42180</v>
      </c>
      <c r="G33" s="16"/>
    </row>
    <row r="34" customHeight="1" spans="1:7">
      <c r="A34" s="13" t="s">
        <v>11</v>
      </c>
      <c r="B34" s="13" t="s">
        <v>60</v>
      </c>
      <c r="C34" s="13">
        <v>76</v>
      </c>
      <c r="D34" s="13">
        <v>76</v>
      </c>
      <c r="E34" s="13"/>
      <c r="F34" s="14">
        <v>53428</v>
      </c>
      <c r="G34" s="16"/>
    </row>
    <row r="35" customHeight="1" spans="1:7">
      <c r="A35" s="13" t="s">
        <v>11</v>
      </c>
      <c r="B35" s="13" t="s">
        <v>61</v>
      </c>
      <c r="C35" s="13">
        <v>110</v>
      </c>
      <c r="D35" s="13">
        <v>110</v>
      </c>
      <c r="E35" s="13"/>
      <c r="F35" s="14">
        <v>77330</v>
      </c>
      <c r="G35" s="16"/>
    </row>
    <row r="36" customHeight="1" spans="1:7">
      <c r="A36" s="13" t="s">
        <v>11</v>
      </c>
      <c r="B36" s="13" t="s">
        <v>62</v>
      </c>
      <c r="C36" s="13">
        <v>150</v>
      </c>
      <c r="D36" s="13">
        <v>150</v>
      </c>
      <c r="E36" s="13"/>
      <c r="F36" s="14">
        <v>105450</v>
      </c>
      <c r="G36" s="16"/>
    </row>
    <row r="37" customHeight="1" spans="1:7">
      <c r="A37" s="13" t="s">
        <v>11</v>
      </c>
      <c r="B37" s="13" t="s">
        <v>63</v>
      </c>
      <c r="C37" s="13">
        <v>150</v>
      </c>
      <c r="D37" s="13">
        <v>150</v>
      </c>
      <c r="E37" s="13"/>
      <c r="F37" s="14">
        <v>105450</v>
      </c>
      <c r="G37" s="16"/>
    </row>
    <row r="38" s="2" customFormat="1" customHeight="1" spans="1:7">
      <c r="A38" s="10" t="s">
        <v>64</v>
      </c>
      <c r="B38" s="10"/>
      <c r="C38" s="10">
        <f>SUM(C30:C37)</f>
        <v>693</v>
      </c>
      <c r="D38" s="10">
        <f>SUM(D30:D37)</f>
        <v>693</v>
      </c>
      <c r="E38" s="10"/>
      <c r="F38" s="11">
        <f>C38*703</f>
        <v>487179</v>
      </c>
      <c r="G38" s="17"/>
    </row>
    <row r="39" customHeight="1" spans="1:7">
      <c r="A39" s="13" t="s">
        <v>12</v>
      </c>
      <c r="B39" s="13" t="s">
        <v>65</v>
      </c>
      <c r="C39" s="13">
        <v>106</v>
      </c>
      <c r="D39" s="13">
        <v>106</v>
      </c>
      <c r="E39" s="13"/>
      <c r="F39" s="14">
        <v>74518</v>
      </c>
      <c r="G39" s="16"/>
    </row>
    <row r="40" customHeight="1" spans="1:7">
      <c r="A40" s="13" t="s">
        <v>12</v>
      </c>
      <c r="B40" s="13" t="s">
        <v>66</v>
      </c>
      <c r="C40" s="13">
        <v>111</v>
      </c>
      <c r="D40" s="13">
        <v>111</v>
      </c>
      <c r="E40" s="13"/>
      <c r="F40" s="14">
        <v>78033</v>
      </c>
      <c r="G40" s="16"/>
    </row>
    <row r="41" s="2" customFormat="1" customHeight="1" spans="1:7">
      <c r="A41" s="10" t="s">
        <v>67</v>
      </c>
      <c r="B41" s="10"/>
      <c r="C41" s="10">
        <f>SUM(C39:C40)</f>
        <v>217</v>
      </c>
      <c r="D41" s="10">
        <f>SUM(D39:D40)</f>
        <v>217</v>
      </c>
      <c r="E41" s="10"/>
      <c r="F41" s="11">
        <f>C41*703</f>
        <v>152551</v>
      </c>
      <c r="G41" s="17"/>
    </row>
    <row r="42" customHeight="1" spans="1:7">
      <c r="A42" s="13" t="s">
        <v>13</v>
      </c>
      <c r="B42" s="13" t="s">
        <v>68</v>
      </c>
      <c r="C42" s="13">
        <v>30</v>
      </c>
      <c r="D42" s="13">
        <v>30</v>
      </c>
      <c r="E42" s="13"/>
      <c r="F42" s="14">
        <v>21090</v>
      </c>
      <c r="G42" s="16"/>
    </row>
    <row r="43" customHeight="1" spans="1:7">
      <c r="A43" s="13" t="s">
        <v>13</v>
      </c>
      <c r="B43" s="13" t="s">
        <v>69</v>
      </c>
      <c r="C43" s="13">
        <v>157</v>
      </c>
      <c r="D43" s="13">
        <v>157</v>
      </c>
      <c r="E43" s="13"/>
      <c r="F43" s="14">
        <v>110371</v>
      </c>
      <c r="G43" s="16"/>
    </row>
    <row r="44" customHeight="1" spans="1:7">
      <c r="A44" s="13" t="s">
        <v>13</v>
      </c>
      <c r="B44" s="13" t="s">
        <v>70</v>
      </c>
      <c r="C44" s="13">
        <v>206</v>
      </c>
      <c r="D44" s="13">
        <v>206</v>
      </c>
      <c r="E44" s="13"/>
      <c r="F44" s="14">
        <v>144818</v>
      </c>
      <c r="G44" s="16"/>
    </row>
    <row r="45" s="2" customFormat="1" customHeight="1" spans="1:7">
      <c r="A45" s="10" t="s">
        <v>71</v>
      </c>
      <c r="B45" s="10"/>
      <c r="C45" s="10">
        <f>SUM(C42:C44)</f>
        <v>393</v>
      </c>
      <c r="D45" s="10">
        <f>SUM(D42:D44)</f>
        <v>393</v>
      </c>
      <c r="E45" s="10"/>
      <c r="F45" s="11">
        <f>C45*703</f>
        <v>276279</v>
      </c>
      <c r="G45" s="17"/>
    </row>
    <row r="46" customHeight="1" spans="1:7">
      <c r="A46" s="13" t="s">
        <v>14</v>
      </c>
      <c r="B46" s="13" t="s">
        <v>72</v>
      </c>
      <c r="C46" s="13">
        <v>49</v>
      </c>
      <c r="D46" s="13">
        <v>49</v>
      </c>
      <c r="E46" s="13"/>
      <c r="F46" s="14">
        <v>34447</v>
      </c>
      <c r="G46" s="16"/>
    </row>
    <row r="47" customHeight="1" spans="1:7">
      <c r="A47" s="13" t="s">
        <v>14</v>
      </c>
      <c r="B47" s="13" t="s">
        <v>73</v>
      </c>
      <c r="C47" s="13">
        <v>9</v>
      </c>
      <c r="D47" s="13">
        <v>9</v>
      </c>
      <c r="E47" s="13"/>
      <c r="F47" s="14">
        <v>6327</v>
      </c>
      <c r="G47" s="16"/>
    </row>
    <row r="48" s="2" customFormat="1" customHeight="1" spans="1:7">
      <c r="A48" s="10" t="s">
        <v>74</v>
      </c>
      <c r="B48" s="10"/>
      <c r="C48" s="10">
        <f>SUM(C46:C47)</f>
        <v>58</v>
      </c>
      <c r="D48" s="10">
        <f>SUM(D46:D47)</f>
        <v>58</v>
      </c>
      <c r="E48" s="10"/>
      <c r="F48" s="11">
        <f>C48*703</f>
        <v>40774</v>
      </c>
      <c r="G48" s="17"/>
    </row>
    <row r="49" customHeight="1" spans="1:7">
      <c r="A49" s="13" t="s">
        <v>15</v>
      </c>
      <c r="B49" s="13" t="s">
        <v>75</v>
      </c>
      <c r="C49" s="13">
        <v>144</v>
      </c>
      <c r="D49" s="13">
        <v>144</v>
      </c>
      <c r="E49" s="13"/>
      <c r="F49" s="14">
        <v>101232</v>
      </c>
      <c r="G49" s="16"/>
    </row>
    <row r="50" customHeight="1" spans="1:7">
      <c r="A50" s="13" t="s">
        <v>15</v>
      </c>
      <c r="B50" s="13" t="s">
        <v>76</v>
      </c>
      <c r="C50" s="13">
        <v>60</v>
      </c>
      <c r="D50" s="13">
        <v>60</v>
      </c>
      <c r="E50" s="13"/>
      <c r="F50" s="14">
        <v>42180</v>
      </c>
      <c r="G50" s="16"/>
    </row>
    <row r="51" customHeight="1" spans="1:7">
      <c r="A51" s="13" t="s">
        <v>15</v>
      </c>
      <c r="B51" s="13" t="s">
        <v>77</v>
      </c>
      <c r="C51" s="13">
        <v>36</v>
      </c>
      <c r="D51" s="13">
        <v>36</v>
      </c>
      <c r="E51" s="13"/>
      <c r="F51" s="14">
        <v>25308</v>
      </c>
      <c r="G51" s="16"/>
    </row>
    <row r="52" customHeight="1" spans="1:7">
      <c r="A52" s="13" t="s">
        <v>15</v>
      </c>
      <c r="B52" s="13" t="s">
        <v>78</v>
      </c>
      <c r="C52" s="13">
        <v>193</v>
      </c>
      <c r="D52" s="13">
        <v>193</v>
      </c>
      <c r="E52" s="13"/>
      <c r="F52" s="14">
        <v>135679</v>
      </c>
      <c r="G52" s="16"/>
    </row>
    <row r="53" customHeight="1" spans="1:7">
      <c r="A53" s="13" t="s">
        <v>15</v>
      </c>
      <c r="B53" s="13" t="s">
        <v>79</v>
      </c>
      <c r="C53" s="13">
        <v>102</v>
      </c>
      <c r="D53" s="13">
        <v>102</v>
      </c>
      <c r="E53" s="13"/>
      <c r="F53" s="14">
        <v>71706</v>
      </c>
      <c r="G53" s="16"/>
    </row>
    <row r="54" customHeight="1" spans="1:7">
      <c r="A54" s="13" t="s">
        <v>15</v>
      </c>
      <c r="B54" s="13" t="s">
        <v>80</v>
      </c>
      <c r="C54" s="13">
        <v>137</v>
      </c>
      <c r="D54" s="13">
        <v>137</v>
      </c>
      <c r="E54" s="13"/>
      <c r="F54" s="14">
        <v>96311</v>
      </c>
      <c r="G54" s="16"/>
    </row>
    <row r="55" customHeight="1" spans="1:7">
      <c r="A55" s="13" t="s">
        <v>15</v>
      </c>
      <c r="B55" s="13" t="s">
        <v>81</v>
      </c>
      <c r="C55" s="13">
        <v>151</v>
      </c>
      <c r="D55" s="13">
        <v>151</v>
      </c>
      <c r="E55" s="13"/>
      <c r="F55" s="14">
        <v>106153</v>
      </c>
      <c r="G55" s="16"/>
    </row>
    <row r="56" customHeight="1" spans="1:7">
      <c r="A56" s="13" t="s">
        <v>15</v>
      </c>
      <c r="B56" s="13" t="s">
        <v>82</v>
      </c>
      <c r="C56" s="13">
        <v>51</v>
      </c>
      <c r="D56" s="13">
        <v>51</v>
      </c>
      <c r="E56" s="13"/>
      <c r="F56" s="14">
        <v>35853</v>
      </c>
      <c r="G56" s="16"/>
    </row>
    <row r="57" customHeight="1" spans="1:7">
      <c r="A57" s="13" t="s">
        <v>15</v>
      </c>
      <c r="B57" s="13" t="s">
        <v>83</v>
      </c>
      <c r="C57" s="13">
        <v>128</v>
      </c>
      <c r="D57" s="13">
        <v>128</v>
      </c>
      <c r="E57" s="13"/>
      <c r="F57" s="14">
        <v>89984</v>
      </c>
      <c r="G57" s="16"/>
    </row>
    <row r="58" customHeight="1" spans="1:7">
      <c r="A58" s="13" t="s">
        <v>15</v>
      </c>
      <c r="B58" s="13" t="s">
        <v>84</v>
      </c>
      <c r="C58" s="13">
        <v>155</v>
      </c>
      <c r="D58" s="13">
        <v>155</v>
      </c>
      <c r="E58" s="13"/>
      <c r="F58" s="14">
        <v>108965</v>
      </c>
      <c r="G58" s="16"/>
    </row>
    <row r="59" customHeight="1" spans="1:7">
      <c r="A59" s="13" t="s">
        <v>15</v>
      </c>
      <c r="B59" s="13" t="s">
        <v>85</v>
      </c>
      <c r="C59" s="13">
        <v>176</v>
      </c>
      <c r="D59" s="13">
        <v>176</v>
      </c>
      <c r="E59" s="13"/>
      <c r="F59" s="14">
        <v>123728</v>
      </c>
      <c r="G59" s="16"/>
    </row>
    <row r="60" customHeight="1" spans="1:7">
      <c r="A60" s="13" t="s">
        <v>15</v>
      </c>
      <c r="B60" s="13" t="s">
        <v>86</v>
      </c>
      <c r="C60" s="13">
        <v>98</v>
      </c>
      <c r="D60" s="13">
        <v>98</v>
      </c>
      <c r="E60" s="13"/>
      <c r="F60" s="14">
        <v>68894</v>
      </c>
      <c r="G60" s="16"/>
    </row>
    <row r="61" customHeight="1" spans="1:7">
      <c r="A61" s="13" t="s">
        <v>15</v>
      </c>
      <c r="B61" s="13" t="s">
        <v>87</v>
      </c>
      <c r="C61" s="13">
        <v>40</v>
      </c>
      <c r="D61" s="13">
        <v>40</v>
      </c>
      <c r="E61" s="13"/>
      <c r="F61" s="14">
        <v>28120</v>
      </c>
      <c r="G61" s="16"/>
    </row>
    <row r="62" s="2" customFormat="1" customHeight="1" spans="1:7">
      <c r="A62" s="10" t="s">
        <v>88</v>
      </c>
      <c r="B62" s="10"/>
      <c r="C62" s="10">
        <f>SUM(C49:C61)</f>
        <v>1471</v>
      </c>
      <c r="D62" s="10">
        <f>SUM(D49:D61)</f>
        <v>1471</v>
      </c>
      <c r="E62" s="10"/>
      <c r="F62" s="11">
        <f>C62*703</f>
        <v>1034113</v>
      </c>
      <c r="G62" s="17"/>
    </row>
    <row r="63" ht="22" customHeight="1" spans="1:7">
      <c r="A63" s="13" t="s">
        <v>16</v>
      </c>
      <c r="B63" s="13" t="s">
        <v>89</v>
      </c>
      <c r="C63" s="13">
        <v>17</v>
      </c>
      <c r="D63" s="13">
        <v>17</v>
      </c>
      <c r="E63" s="13"/>
      <c r="F63" s="14">
        <v>11951</v>
      </c>
      <c r="G63" s="16"/>
    </row>
    <row r="64" ht="22" customHeight="1" spans="1:7">
      <c r="A64" s="13" t="s">
        <v>16</v>
      </c>
      <c r="B64" s="13" t="s">
        <v>90</v>
      </c>
      <c r="C64" s="13">
        <v>25</v>
      </c>
      <c r="D64" s="13">
        <v>25</v>
      </c>
      <c r="E64" s="13"/>
      <c r="F64" s="14">
        <v>17575</v>
      </c>
      <c r="G64" s="16"/>
    </row>
    <row r="65" ht="22" customHeight="1" spans="1:7">
      <c r="A65" s="13" t="s">
        <v>16</v>
      </c>
      <c r="B65" s="13" t="s">
        <v>91</v>
      </c>
      <c r="C65" s="13">
        <v>270</v>
      </c>
      <c r="D65" s="13">
        <v>270</v>
      </c>
      <c r="E65" s="13"/>
      <c r="F65" s="14">
        <v>189810</v>
      </c>
      <c r="G65" s="16"/>
    </row>
    <row r="66" ht="22" customHeight="1" spans="1:7">
      <c r="A66" s="13" t="s">
        <v>16</v>
      </c>
      <c r="B66" s="13" t="s">
        <v>92</v>
      </c>
      <c r="C66" s="13">
        <v>264</v>
      </c>
      <c r="D66" s="13">
        <v>264</v>
      </c>
      <c r="E66" s="13"/>
      <c r="F66" s="14">
        <v>185592</v>
      </c>
      <c r="G66" s="16"/>
    </row>
    <row r="67" ht="22" customHeight="1" spans="1:7">
      <c r="A67" s="13" t="s">
        <v>16</v>
      </c>
      <c r="B67" s="13" t="s">
        <v>93</v>
      </c>
      <c r="C67" s="13">
        <v>90</v>
      </c>
      <c r="D67" s="13">
        <v>90</v>
      </c>
      <c r="E67" s="13"/>
      <c r="F67" s="14">
        <v>63270</v>
      </c>
      <c r="G67" s="16"/>
    </row>
    <row r="68" ht="22" customHeight="1" spans="1:7">
      <c r="A68" s="13" t="s">
        <v>16</v>
      </c>
      <c r="B68" s="13" t="s">
        <v>94</v>
      </c>
      <c r="C68" s="13">
        <v>118</v>
      </c>
      <c r="D68" s="13">
        <v>118</v>
      </c>
      <c r="E68" s="13"/>
      <c r="F68" s="14">
        <v>82954</v>
      </c>
      <c r="G68" s="16"/>
    </row>
    <row r="69" ht="22" customHeight="1" spans="1:7">
      <c r="A69" s="13" t="s">
        <v>16</v>
      </c>
      <c r="B69" s="13" t="s">
        <v>95</v>
      </c>
      <c r="C69" s="13">
        <v>93</v>
      </c>
      <c r="D69" s="13">
        <v>93</v>
      </c>
      <c r="E69" s="13"/>
      <c r="F69" s="14">
        <v>65379</v>
      </c>
      <c r="G69" s="16"/>
    </row>
    <row r="70" ht="22" customHeight="1" spans="1:7">
      <c r="A70" s="13" t="s">
        <v>16</v>
      </c>
      <c r="B70" s="13" t="s">
        <v>96</v>
      </c>
      <c r="C70" s="13">
        <v>221</v>
      </c>
      <c r="D70" s="13">
        <v>221</v>
      </c>
      <c r="E70" s="13"/>
      <c r="F70" s="14">
        <v>155363</v>
      </c>
      <c r="G70" s="16"/>
    </row>
    <row r="71" ht="22" customHeight="1" spans="1:7">
      <c r="A71" s="13" t="s">
        <v>16</v>
      </c>
      <c r="B71" s="13" t="s">
        <v>97</v>
      </c>
      <c r="C71" s="13">
        <v>51</v>
      </c>
      <c r="D71" s="13">
        <v>51</v>
      </c>
      <c r="E71" s="13"/>
      <c r="F71" s="14">
        <v>35853</v>
      </c>
      <c r="G71" s="16"/>
    </row>
    <row r="72" ht="22" customHeight="1" spans="1:7">
      <c r="A72" s="13" t="s">
        <v>16</v>
      </c>
      <c r="B72" s="13" t="s">
        <v>98</v>
      </c>
      <c r="C72" s="13">
        <v>132</v>
      </c>
      <c r="D72" s="13">
        <v>132</v>
      </c>
      <c r="E72" s="13"/>
      <c r="F72" s="14">
        <v>92796</v>
      </c>
      <c r="G72" s="16"/>
    </row>
    <row r="73" ht="22" customHeight="1" spans="1:7">
      <c r="A73" s="13" t="s">
        <v>16</v>
      </c>
      <c r="B73" s="13" t="s">
        <v>99</v>
      </c>
      <c r="C73" s="13">
        <v>17</v>
      </c>
      <c r="D73" s="13">
        <v>17</v>
      </c>
      <c r="E73" s="13"/>
      <c r="F73" s="14">
        <v>11951</v>
      </c>
      <c r="G73" s="16"/>
    </row>
    <row r="74" s="2" customFormat="1" customHeight="1" spans="1:7">
      <c r="A74" s="10" t="s">
        <v>100</v>
      </c>
      <c r="B74" s="10"/>
      <c r="C74" s="10">
        <f>SUM(C63:C73)</f>
        <v>1298</v>
      </c>
      <c r="D74" s="10">
        <f>SUM(D63:D73)</f>
        <v>1298</v>
      </c>
      <c r="E74" s="10"/>
      <c r="F74" s="11">
        <f>C74*703</f>
        <v>912494</v>
      </c>
      <c r="G74" s="17"/>
    </row>
    <row r="75" customHeight="1" spans="1:7">
      <c r="A75" s="13" t="s">
        <v>17</v>
      </c>
      <c r="B75" s="13" t="s">
        <v>101</v>
      </c>
      <c r="C75" s="13">
        <v>80</v>
      </c>
      <c r="D75" s="13">
        <v>80</v>
      </c>
      <c r="E75" s="13"/>
      <c r="F75" s="14">
        <v>56240</v>
      </c>
      <c r="G75" s="16"/>
    </row>
    <row r="76" customHeight="1" spans="1:7">
      <c r="A76" s="13" t="s">
        <v>17</v>
      </c>
      <c r="B76" s="13" t="s">
        <v>102</v>
      </c>
      <c r="C76" s="13">
        <v>112</v>
      </c>
      <c r="D76" s="13">
        <v>112</v>
      </c>
      <c r="E76" s="13"/>
      <c r="F76" s="14">
        <v>78736</v>
      </c>
      <c r="G76" s="16"/>
    </row>
    <row r="77" customHeight="1" spans="1:7">
      <c r="A77" s="13" t="s">
        <v>17</v>
      </c>
      <c r="B77" s="13" t="s">
        <v>103</v>
      </c>
      <c r="C77" s="13">
        <v>68</v>
      </c>
      <c r="D77" s="13">
        <v>68</v>
      </c>
      <c r="E77" s="13"/>
      <c r="F77" s="14">
        <v>47804</v>
      </c>
      <c r="G77" s="16"/>
    </row>
    <row r="78" customHeight="1" spans="1:7">
      <c r="A78" s="13" t="s">
        <v>17</v>
      </c>
      <c r="B78" s="13" t="s">
        <v>104</v>
      </c>
      <c r="C78" s="13">
        <v>100</v>
      </c>
      <c r="D78" s="13">
        <v>100</v>
      </c>
      <c r="E78" s="13"/>
      <c r="F78" s="14">
        <v>70300</v>
      </c>
      <c r="G78" s="16"/>
    </row>
    <row r="79" customHeight="1" spans="1:7">
      <c r="A79" s="13" t="s">
        <v>17</v>
      </c>
      <c r="B79" s="13" t="s">
        <v>105</v>
      </c>
      <c r="C79" s="13">
        <v>50</v>
      </c>
      <c r="D79" s="13">
        <v>50</v>
      </c>
      <c r="E79" s="13"/>
      <c r="F79" s="14">
        <v>35150</v>
      </c>
      <c r="G79" s="16"/>
    </row>
    <row r="80" s="2" customFormat="1" customHeight="1" spans="1:7">
      <c r="A80" s="10" t="s">
        <v>106</v>
      </c>
      <c r="B80" s="10"/>
      <c r="C80" s="10">
        <f>SUM(C75:C79)</f>
        <v>410</v>
      </c>
      <c r="D80" s="10">
        <f>SUM(D75:D79)</f>
        <v>410</v>
      </c>
      <c r="E80" s="10"/>
      <c r="F80" s="11">
        <f>C80*703</f>
        <v>288230</v>
      </c>
      <c r="G80" s="17"/>
    </row>
    <row r="81" ht="23" customHeight="1" spans="1:7">
      <c r="A81" s="13" t="s">
        <v>18</v>
      </c>
      <c r="B81" s="13" t="s">
        <v>107</v>
      </c>
      <c r="C81" s="13">
        <v>198</v>
      </c>
      <c r="D81" s="13">
        <v>198</v>
      </c>
      <c r="E81" s="13"/>
      <c r="F81" s="14">
        <v>139194</v>
      </c>
      <c r="G81" s="16"/>
    </row>
    <row r="82" ht="23" customHeight="1" spans="1:7">
      <c r="A82" s="13" t="s">
        <v>18</v>
      </c>
      <c r="B82" s="13" t="s">
        <v>108</v>
      </c>
      <c r="C82" s="13">
        <v>100</v>
      </c>
      <c r="D82" s="13">
        <v>100</v>
      </c>
      <c r="E82" s="13"/>
      <c r="F82" s="14">
        <v>70300</v>
      </c>
      <c r="G82" s="16"/>
    </row>
    <row r="83" ht="23" customHeight="1" spans="1:7">
      <c r="A83" s="13" t="s">
        <v>18</v>
      </c>
      <c r="B83" s="13" t="s">
        <v>109</v>
      </c>
      <c r="C83" s="13">
        <v>48</v>
      </c>
      <c r="D83" s="13">
        <v>48</v>
      </c>
      <c r="E83" s="13"/>
      <c r="F83" s="14">
        <v>33744</v>
      </c>
      <c r="G83" s="16"/>
    </row>
    <row r="84" ht="23" customHeight="1" spans="1:7">
      <c r="A84" s="13" t="s">
        <v>18</v>
      </c>
      <c r="B84" s="13" t="s">
        <v>110</v>
      </c>
      <c r="C84" s="13">
        <v>125</v>
      </c>
      <c r="D84" s="13">
        <v>125</v>
      </c>
      <c r="E84" s="13"/>
      <c r="F84" s="14">
        <v>87875</v>
      </c>
      <c r="G84" s="16"/>
    </row>
    <row r="85" ht="23" customHeight="1" spans="1:7">
      <c r="A85" s="13" t="s">
        <v>18</v>
      </c>
      <c r="B85" s="13" t="s">
        <v>111</v>
      </c>
      <c r="C85" s="13">
        <v>43</v>
      </c>
      <c r="D85" s="13">
        <v>43</v>
      </c>
      <c r="E85" s="13"/>
      <c r="F85" s="14">
        <v>30229</v>
      </c>
      <c r="G85" s="16"/>
    </row>
    <row r="86" ht="23" customHeight="1" spans="1:7">
      <c r="A86" s="13" t="s">
        <v>18</v>
      </c>
      <c r="B86" s="13" t="s">
        <v>112</v>
      </c>
      <c r="C86" s="13">
        <v>165</v>
      </c>
      <c r="D86" s="13">
        <v>165</v>
      </c>
      <c r="E86" s="13"/>
      <c r="F86" s="14">
        <v>115995</v>
      </c>
      <c r="G86" s="16"/>
    </row>
    <row r="87" ht="23" customHeight="1" spans="1:7">
      <c r="A87" s="13" t="s">
        <v>18</v>
      </c>
      <c r="B87" s="13" t="s">
        <v>113</v>
      </c>
      <c r="C87" s="13">
        <v>100</v>
      </c>
      <c r="D87" s="13">
        <v>100</v>
      </c>
      <c r="E87" s="13"/>
      <c r="F87" s="14">
        <v>70300</v>
      </c>
      <c r="G87" s="16"/>
    </row>
    <row r="88" ht="23" customHeight="1" spans="1:7">
      <c r="A88" s="13" t="s">
        <v>18</v>
      </c>
      <c r="B88" s="13" t="s">
        <v>114</v>
      </c>
      <c r="C88" s="13">
        <v>29</v>
      </c>
      <c r="D88" s="13">
        <v>29</v>
      </c>
      <c r="E88" s="13"/>
      <c r="F88" s="14">
        <v>20387</v>
      </c>
      <c r="G88" s="16"/>
    </row>
    <row r="89" ht="23" customHeight="1" spans="1:7">
      <c r="A89" s="13" t="s">
        <v>18</v>
      </c>
      <c r="B89" s="13" t="s">
        <v>115</v>
      </c>
      <c r="C89" s="13">
        <v>49</v>
      </c>
      <c r="D89" s="13">
        <v>49</v>
      </c>
      <c r="E89" s="13"/>
      <c r="F89" s="14">
        <v>34447</v>
      </c>
      <c r="G89" s="16"/>
    </row>
    <row r="90" ht="23" customHeight="1" spans="1:7">
      <c r="A90" s="13" t="s">
        <v>18</v>
      </c>
      <c r="B90" s="13" t="s">
        <v>116</v>
      </c>
      <c r="C90" s="13">
        <v>159</v>
      </c>
      <c r="D90" s="13">
        <v>159</v>
      </c>
      <c r="E90" s="13"/>
      <c r="F90" s="14">
        <v>111777</v>
      </c>
      <c r="G90" s="16"/>
    </row>
    <row r="91" ht="23" customHeight="1" spans="1:7">
      <c r="A91" s="13" t="s">
        <v>18</v>
      </c>
      <c r="B91" s="13" t="s">
        <v>117</v>
      </c>
      <c r="C91" s="13">
        <v>118</v>
      </c>
      <c r="D91" s="13">
        <v>118</v>
      </c>
      <c r="E91" s="13"/>
      <c r="F91" s="14">
        <v>82954</v>
      </c>
      <c r="G91" s="16"/>
    </row>
    <row r="92" ht="23" customHeight="1" spans="1:7">
      <c r="A92" s="13" t="s">
        <v>18</v>
      </c>
      <c r="B92" s="13" t="s">
        <v>118</v>
      </c>
      <c r="C92" s="13">
        <v>116</v>
      </c>
      <c r="D92" s="13">
        <v>116</v>
      </c>
      <c r="E92" s="13"/>
      <c r="F92" s="14">
        <v>81548</v>
      </c>
      <c r="G92" s="16"/>
    </row>
    <row r="93" ht="23" customHeight="1" spans="1:7">
      <c r="A93" s="13" t="s">
        <v>18</v>
      </c>
      <c r="B93" s="13" t="s">
        <v>119</v>
      </c>
      <c r="C93" s="13">
        <v>49</v>
      </c>
      <c r="D93" s="13">
        <v>49</v>
      </c>
      <c r="E93" s="13"/>
      <c r="F93" s="14">
        <v>34447</v>
      </c>
      <c r="G93" s="16"/>
    </row>
    <row r="94" s="2" customFormat="1" customHeight="1" spans="1:7">
      <c r="A94" s="10" t="s">
        <v>120</v>
      </c>
      <c r="B94" s="10"/>
      <c r="C94" s="10">
        <f>SUM(C81:C93)</f>
        <v>1299</v>
      </c>
      <c r="D94" s="10">
        <f>SUM(D81:D93)</f>
        <v>1299</v>
      </c>
      <c r="E94" s="10"/>
      <c r="F94" s="11">
        <f>C94*703</f>
        <v>913197</v>
      </c>
      <c r="G94" s="17"/>
    </row>
    <row r="95" customHeight="1" spans="1:7">
      <c r="A95" s="13" t="s">
        <v>19</v>
      </c>
      <c r="B95" s="13" t="s">
        <v>121</v>
      </c>
      <c r="C95" s="13">
        <v>183</v>
      </c>
      <c r="D95" s="13">
        <v>183</v>
      </c>
      <c r="E95" s="13"/>
      <c r="F95" s="14">
        <v>128649</v>
      </c>
      <c r="G95" s="16"/>
    </row>
    <row r="96" customHeight="1" spans="1:7">
      <c r="A96" s="13" t="s">
        <v>19</v>
      </c>
      <c r="B96" s="13" t="s">
        <v>122</v>
      </c>
      <c r="C96" s="13">
        <v>10</v>
      </c>
      <c r="D96" s="13">
        <v>10</v>
      </c>
      <c r="E96" s="13"/>
      <c r="F96" s="14">
        <v>7030</v>
      </c>
      <c r="G96" s="16"/>
    </row>
    <row r="97" customHeight="1" spans="1:7">
      <c r="A97" s="13" t="s">
        <v>19</v>
      </c>
      <c r="B97" s="13" t="s">
        <v>123</v>
      </c>
      <c r="C97" s="13">
        <v>128</v>
      </c>
      <c r="D97" s="13">
        <v>128</v>
      </c>
      <c r="E97" s="13"/>
      <c r="F97" s="14">
        <v>89984</v>
      </c>
      <c r="G97" s="16"/>
    </row>
    <row r="98" customHeight="1" spans="1:7">
      <c r="A98" s="13" t="s">
        <v>19</v>
      </c>
      <c r="B98" s="13" t="s">
        <v>124</v>
      </c>
      <c r="C98" s="13">
        <v>188</v>
      </c>
      <c r="D98" s="13">
        <v>188</v>
      </c>
      <c r="E98" s="13"/>
      <c r="F98" s="14">
        <v>132164</v>
      </c>
      <c r="G98" s="16"/>
    </row>
    <row r="99" customHeight="1" spans="1:7">
      <c r="A99" s="13" t="s">
        <v>19</v>
      </c>
      <c r="B99" s="13" t="s">
        <v>125</v>
      </c>
      <c r="C99" s="13">
        <v>88</v>
      </c>
      <c r="D99" s="13">
        <v>88</v>
      </c>
      <c r="E99" s="13"/>
      <c r="F99" s="14">
        <v>61864</v>
      </c>
      <c r="G99" s="16"/>
    </row>
    <row r="100" customHeight="1" spans="1:7">
      <c r="A100" s="13" t="s">
        <v>19</v>
      </c>
      <c r="B100" s="13" t="s">
        <v>126</v>
      </c>
      <c r="C100" s="13">
        <v>56</v>
      </c>
      <c r="D100" s="13">
        <v>56</v>
      </c>
      <c r="E100" s="13"/>
      <c r="F100" s="14">
        <v>39368</v>
      </c>
      <c r="G100" s="16"/>
    </row>
    <row r="101" s="2" customFormat="1" customHeight="1" spans="1:7">
      <c r="A101" s="10" t="s">
        <v>127</v>
      </c>
      <c r="B101" s="10"/>
      <c r="C101" s="10">
        <f>SUM(C95:C100)</f>
        <v>653</v>
      </c>
      <c r="D101" s="10">
        <f>SUM(D95:D100)</f>
        <v>653</v>
      </c>
      <c r="E101" s="10"/>
      <c r="F101" s="11">
        <f>C101*703</f>
        <v>459059</v>
      </c>
      <c r="G101" s="17"/>
    </row>
    <row r="102" customHeight="1" spans="1:7">
      <c r="A102" s="13" t="s">
        <v>20</v>
      </c>
      <c r="B102" s="13" t="s">
        <v>128</v>
      </c>
      <c r="C102" s="13">
        <v>151</v>
      </c>
      <c r="D102" s="13">
        <v>151</v>
      </c>
      <c r="E102" s="13"/>
      <c r="F102" s="14">
        <v>106153</v>
      </c>
      <c r="G102" s="16"/>
    </row>
    <row r="103" customHeight="1" spans="1:7">
      <c r="A103" s="13" t="s">
        <v>20</v>
      </c>
      <c r="B103" s="13" t="s">
        <v>129</v>
      </c>
      <c r="C103" s="13">
        <v>60</v>
      </c>
      <c r="D103" s="13">
        <v>60</v>
      </c>
      <c r="E103" s="13"/>
      <c r="F103" s="14">
        <v>42180</v>
      </c>
      <c r="G103" s="16"/>
    </row>
    <row r="104" s="2" customFormat="1" customHeight="1" spans="1:7">
      <c r="A104" s="10" t="s">
        <v>130</v>
      </c>
      <c r="B104" s="10"/>
      <c r="C104" s="10">
        <f>SUM(C102:C103)</f>
        <v>211</v>
      </c>
      <c r="D104" s="10">
        <f>SUM(D102:D103)</f>
        <v>211</v>
      </c>
      <c r="E104" s="10"/>
      <c r="F104" s="11">
        <f>C104*703</f>
        <v>148333</v>
      </c>
      <c r="G104" s="17"/>
    </row>
    <row r="105" customHeight="1" spans="1:7">
      <c r="A105" s="13" t="s">
        <v>21</v>
      </c>
      <c r="B105" s="13" t="s">
        <v>131</v>
      </c>
      <c r="C105" s="13">
        <v>200</v>
      </c>
      <c r="D105" s="13">
        <v>200</v>
      </c>
      <c r="E105" s="13"/>
      <c r="F105" s="14">
        <v>140600</v>
      </c>
      <c r="G105" s="16"/>
    </row>
    <row r="106" s="2" customFormat="1" customHeight="1" spans="1:7">
      <c r="A106" s="10" t="s">
        <v>132</v>
      </c>
      <c r="B106" s="10"/>
      <c r="C106" s="10">
        <f>SUM(C105:C105)</f>
        <v>200</v>
      </c>
      <c r="D106" s="10">
        <f>SUM(D105:D105)</f>
        <v>200</v>
      </c>
      <c r="E106" s="10"/>
      <c r="F106" s="11">
        <f>C106*703</f>
        <v>140600</v>
      </c>
      <c r="G106" s="17"/>
    </row>
    <row r="107" customHeight="1" spans="1:7">
      <c r="A107" s="13" t="s">
        <v>22</v>
      </c>
      <c r="B107" s="13" t="s">
        <v>133</v>
      </c>
      <c r="C107" s="13">
        <v>138</v>
      </c>
      <c r="D107" s="13">
        <v>110</v>
      </c>
      <c r="E107" s="13">
        <v>28</v>
      </c>
      <c r="F107" s="14">
        <v>97014</v>
      </c>
      <c r="G107" s="16"/>
    </row>
    <row r="108" customHeight="1" spans="1:7">
      <c r="A108" s="13" t="s">
        <v>22</v>
      </c>
      <c r="B108" s="13" t="s">
        <v>134</v>
      </c>
      <c r="C108" s="13">
        <v>25</v>
      </c>
      <c r="D108" s="13">
        <v>25</v>
      </c>
      <c r="E108" s="13"/>
      <c r="F108" s="14">
        <v>17575</v>
      </c>
      <c r="G108" s="16"/>
    </row>
    <row r="109" s="4" customFormat="1" customHeight="1" spans="1:7">
      <c r="A109" s="20" t="s">
        <v>135</v>
      </c>
      <c r="B109" s="20"/>
      <c r="C109" s="20">
        <f>SUM(C107:C108)</f>
        <v>163</v>
      </c>
      <c r="D109" s="20">
        <f>SUM(D107:D108)</f>
        <v>135</v>
      </c>
      <c r="E109" s="20">
        <f>SUM(E107:E108)</f>
        <v>28</v>
      </c>
      <c r="F109" s="11">
        <f>C109*703</f>
        <v>114589</v>
      </c>
      <c r="G109" s="21"/>
    </row>
  </sheetData>
  <autoFilter ref="A2:H109">
    <extLst/>
  </autoFilter>
  <mergeCells count="1">
    <mergeCell ref="A1:G1"/>
  </mergeCells>
  <printOptions horizontalCentered="1"/>
  <pageMargins left="0.55" right="0.700694444444445" top="0.751388888888889" bottom="0.751388888888889" header="0.297916666666667" footer="0.297916666666667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农业农村局收发员</cp:lastModifiedBy>
  <dcterms:created xsi:type="dcterms:W3CDTF">2018-09-12T09:51:00Z</dcterms:created>
  <dcterms:modified xsi:type="dcterms:W3CDTF">2019-10-28T00:51:32Z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