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065"/>
  </bookViews>
  <sheets>
    <sheet name="Sheet1" sheetId="1" r:id="rId1"/>
  </sheets>
  <definedNames>
    <definedName name="_xlnm._FilterDatabase" localSheetId="0" hidden="1">Sheet1!$A$4:$E$94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<sst xmlns="http://schemas.openxmlformats.org/spreadsheetml/2006/main" count="280" uniqueCount="189">
  <si>
    <t>附件</t>
  </si>
  <si>
    <t>韶关市2025年境外重点展会计划</t>
  </si>
  <si>
    <t>序号</t>
  </si>
  <si>
    <t>展会名称</t>
  </si>
  <si>
    <t>举办时间</t>
  </si>
  <si>
    <t>举办地点</t>
  </si>
  <si>
    <t>所属行业</t>
  </si>
  <si>
    <t>2025年加拿大国际卡车展</t>
  </si>
  <si>
    <t>加拿大蒙特利尔会议中心</t>
  </si>
  <si>
    <t>汽车改装件</t>
  </si>
  <si>
    <t>德国法兰克福春季消费品展-办公与文具部分</t>
  </si>
  <si>
    <t>德国</t>
  </si>
  <si>
    <t>文具、办公用品</t>
  </si>
  <si>
    <t>2025年德国杜塞尔多夫零售科技及设备展览会</t>
  </si>
  <si>
    <t>德国杜塞尔多夫</t>
  </si>
  <si>
    <t>商用服务设备</t>
  </si>
  <si>
    <t>2025 中亚涂料展览会</t>
  </si>
  <si>
    <t>哈萨克斯坦阿斯塔纳</t>
  </si>
  <si>
    <t>化工</t>
  </si>
  <si>
    <t>德国科隆亚太采购交易会</t>
  </si>
  <si>
    <t>综合展</t>
  </si>
  <si>
    <t>2025年美国国际非开挖技术展览会</t>
  </si>
  <si>
    <t>2025年3月-4月</t>
  </si>
  <si>
    <t>美国丹佛</t>
  </si>
  <si>
    <t>非开挖行业</t>
  </si>
  <si>
    <t>俄罗斯莫斯科体育用品展览会</t>
  </si>
  <si>
    <t>俄罗斯</t>
  </si>
  <si>
    <t>运动用品</t>
  </si>
  <si>
    <t>越南胡志明纺织服装工业展</t>
  </si>
  <si>
    <t>越南</t>
  </si>
  <si>
    <t>缝制纺织</t>
  </si>
  <si>
    <t>哈萨克斯坦国际纺织机械展KITME</t>
  </si>
  <si>
    <t>哈萨克斯坦阿拉木图</t>
  </si>
  <si>
    <t>印尼服装纺织机械展览会INDO INTERTEX</t>
  </si>
  <si>
    <t>印尼雅加达</t>
  </si>
  <si>
    <t>香港贸易发展局香港礼品及赠品展</t>
  </si>
  <si>
    <t>中国香港</t>
  </si>
  <si>
    <t>家庭用品及礼品</t>
  </si>
  <si>
    <t>阿联酋迪拜电力及新能源展览会</t>
  </si>
  <si>
    <t>阿联酋迪拜</t>
  </si>
  <si>
    <t>新能源电力</t>
  </si>
  <si>
    <t>2025年巴西国际五金展</t>
  </si>
  <si>
    <t>巴西圣保罗</t>
  </si>
  <si>
    <t>五金</t>
  </si>
  <si>
    <t>越南西贡纺织印染及印花材料展览会</t>
  </si>
  <si>
    <t>香港环球资源消费电子展览会 Global Sources Consumer Electronics</t>
  </si>
  <si>
    <t>消费电子</t>
  </si>
  <si>
    <t>巴基斯坦（卡拉奇）国际纺织染料化工展</t>
  </si>
  <si>
    <t>巴基斯坦</t>
  </si>
  <si>
    <t>2025荷兰阿姆斯特丹牛仔精华秀</t>
  </si>
  <si>
    <t>荷兰阿姆斯特丹</t>
  </si>
  <si>
    <t>面料服装</t>
  </si>
  <si>
    <t>美国迈阿密国际非织造布</t>
  </si>
  <si>
    <t>2025年4月-5月</t>
  </si>
  <si>
    <t>美国</t>
  </si>
  <si>
    <t>非织造</t>
  </si>
  <si>
    <t>2025年第14届亚洲国际非开挖技术展览会</t>
  </si>
  <si>
    <t>马来西亚吉隆坡</t>
  </si>
  <si>
    <t>2025年俄罗斯（莫斯科）国际汽车零配件及售后服务展（MIMS2025）</t>
  </si>
  <si>
    <t>俄罗斯莫斯科</t>
  </si>
  <si>
    <t>汽车零配件</t>
  </si>
  <si>
    <t>2025年哥伦比亚国际建材展</t>
  </si>
  <si>
    <t>哥伦比亚</t>
  </si>
  <si>
    <t>建材五金</t>
  </si>
  <si>
    <t>摩洛哥国际服装机械及配件展Morocco STITCH&amp;TEX</t>
  </si>
  <si>
    <t>摩洛哥卡萨布兰卡</t>
  </si>
  <si>
    <t>2025 年墨西哥金属加工焊接展 FABTECH</t>
  </si>
  <si>
    <t>墨西哥蒙特雷</t>
  </si>
  <si>
    <t>金属</t>
  </si>
  <si>
    <t>2025年汉诺威国际林业木工展Ligna 2025</t>
  </si>
  <si>
    <t>德国汉诺威</t>
  </si>
  <si>
    <t>木工</t>
  </si>
  <si>
    <t>2025沙特阿拉伯涂料展览会</t>
  </si>
  <si>
    <t>沙特达曼</t>
  </si>
  <si>
    <t>香港国际酒店及餐饮业博览会</t>
  </si>
  <si>
    <t>酒店餐饮</t>
  </si>
  <si>
    <t>澳大利亚餐饮服务及酒店用品展</t>
  </si>
  <si>
    <t>澳大利亚墨尔本</t>
  </si>
  <si>
    <t>荷兰阿姆斯特丹国际自有品牌贸易展览会</t>
  </si>
  <si>
    <t>品牌贸易</t>
  </si>
  <si>
    <t>越南国际办公文具展览会</t>
  </si>
  <si>
    <t>2025年印度尼西亚国际汽车零配件展INAPA</t>
  </si>
  <si>
    <t>印尼</t>
  </si>
  <si>
    <t>印尼国际汽配展</t>
  </si>
  <si>
    <t>2025年意大利博洛尼亚展会(Autopromotec)</t>
  </si>
  <si>
    <t>意大利</t>
  </si>
  <si>
    <t>巴西圣保罗礼品及家庭用品展</t>
  </si>
  <si>
    <t>日用品</t>
  </si>
  <si>
    <t>2025年意大利国际非开挖技术展览会</t>
  </si>
  <si>
    <t>意大利赛格拉泰</t>
  </si>
  <si>
    <t>第二届侨交会（曼谷）智能科技展</t>
  </si>
  <si>
    <t>泰国曼谷</t>
  </si>
  <si>
    <t>电子信息和人工智能</t>
  </si>
  <si>
    <t>第六届侨交会（吉隆坡）智能科技展</t>
  </si>
  <si>
    <t>越南国际五金展览会</t>
  </si>
  <si>
    <t>韩国首尔国际食品及酒店用品展览会</t>
  </si>
  <si>
    <t>韩国首尔</t>
  </si>
  <si>
    <t>中国（迪拜）出口品牌联合博览会</t>
  </si>
  <si>
    <t>家居装饰画</t>
  </si>
  <si>
    <t>印度孟买国际礼品、办公文具展</t>
  </si>
  <si>
    <t>印度</t>
  </si>
  <si>
    <t>巴西国际食品和饮料加工包装展览会</t>
  </si>
  <si>
    <t>食品及包装</t>
  </si>
  <si>
    <t>2025年阿根廷布宜诺斯艾利斯国际建材及建筑机械展览会</t>
  </si>
  <si>
    <t>阿根廷</t>
  </si>
  <si>
    <t>日本东京国际文具、办公用品暨办公机器展览会</t>
  </si>
  <si>
    <t>日本</t>
  </si>
  <si>
    <t>2025亚洲建材（泰国）展</t>
  </si>
  <si>
    <t>泰国</t>
  </si>
  <si>
    <t>2025西非涂料展览会</t>
  </si>
  <si>
    <t>尼日利亚拉各斯</t>
  </si>
  <si>
    <t>2025年日本东京（夏季）国际日用杂货及礼品展</t>
  </si>
  <si>
    <t>日本东京</t>
  </si>
  <si>
    <t>美国芝加哥食品配料展览会</t>
  </si>
  <si>
    <t>美国芝加哥</t>
  </si>
  <si>
    <t>食品添加剂</t>
  </si>
  <si>
    <t>2025美国纽约牛仔精华秀</t>
  </si>
  <si>
    <t>美国纽约</t>
  </si>
  <si>
    <t>2025年俄罗斯圣彼得堡汽车及零配件展览会</t>
  </si>
  <si>
    <t>俄罗斯圣彼得堡</t>
  </si>
  <si>
    <t>第三届侨交会（越南）智能科技展</t>
  </si>
  <si>
    <t>越南胡志明市</t>
  </si>
  <si>
    <t>2025亚洲建材（印尼）展</t>
  </si>
  <si>
    <t>孟加拉纺织印染及化学品展览会</t>
  </si>
  <si>
    <t>孟加拉</t>
  </si>
  <si>
    <t>2025年俄罗斯国际非开挖技术展览会</t>
  </si>
  <si>
    <t>侨交会2025（阿拉木图）智能科技展</t>
  </si>
  <si>
    <t>2025年第十届中国（墨西哥）出口品牌联展</t>
  </si>
  <si>
    <t>墨西哥</t>
  </si>
  <si>
    <t>乌兹别克斯坦纺织服装机械展</t>
  </si>
  <si>
    <t>乌兹别克斯坦</t>
  </si>
  <si>
    <t>2025年日本东京秋季国际礼品展览会</t>
  </si>
  <si>
    <t>2025年澳大利亚国际非开挖技术展览会</t>
  </si>
  <si>
    <t>亚洲国际果蔬展</t>
  </si>
  <si>
    <t>德国柏林</t>
  </si>
  <si>
    <t>水果蔬菜食品</t>
  </si>
  <si>
    <t>2025年科隆国际少儿用品展览会</t>
  </si>
  <si>
    <t>德国科隆</t>
  </si>
  <si>
    <t>婴童玩具</t>
  </si>
  <si>
    <t>2025年土耳其秋季国际家庭用品礼品及家用电器展览会</t>
  </si>
  <si>
    <t>土耳其</t>
  </si>
  <si>
    <t>沙特阿拉伯国际礼品及办公文具用品展览会</t>
  </si>
  <si>
    <t>沙特</t>
  </si>
  <si>
    <t>2025年第十二届中国（巴西）出口品牌联展</t>
  </si>
  <si>
    <t>巴西</t>
  </si>
  <si>
    <t>亚洲食品配料展览会</t>
  </si>
  <si>
    <t>英国伦敦国际负责任包装展览会</t>
  </si>
  <si>
    <t>2025年9月-10月</t>
  </si>
  <si>
    <t>英国伦敦</t>
  </si>
  <si>
    <t>2025年阿联酋迪拜美容展览会</t>
  </si>
  <si>
    <t>阿联酋</t>
  </si>
  <si>
    <t>美容美发</t>
  </si>
  <si>
    <t>香港玩具礼品及家居用品展览会</t>
  </si>
  <si>
    <t>突尼斯 · 苏塞国际纺织工业展 Intertex Tunisia</t>
  </si>
  <si>
    <t>突尼斯</t>
  </si>
  <si>
    <t>美国医药原料及天然提取物西部展</t>
  </si>
  <si>
    <t>美国拉斯维加斯</t>
  </si>
  <si>
    <t>保健品原料</t>
  </si>
  <si>
    <t>2025年第41届ISTT国际非开挖技术展览会</t>
  </si>
  <si>
    <t>加拿大温哥华</t>
  </si>
  <si>
    <t>阿联酋迪拜文具及办公用品展览会 Paperworld</t>
  </si>
  <si>
    <t>第五届侨交会（雅加达）智能科技展</t>
  </si>
  <si>
    <t>侨交会2025（沙特）智能科技展</t>
  </si>
  <si>
    <t>沙特利雅得</t>
  </si>
  <si>
    <t>第二届侨交会（香港）智能科技展</t>
  </si>
  <si>
    <t>2025年14届中东国际非开挖技术展览会</t>
  </si>
  <si>
    <t>沙特阿拉伯利雅得</t>
  </si>
  <si>
    <t>2025年土耳其国际非开挖技术展览会</t>
  </si>
  <si>
    <t>土耳其伊斯坦布尔</t>
  </si>
  <si>
    <t>2025年土耳其国际陶瓷及厨卫展览会</t>
  </si>
  <si>
    <t>2025年肯尼亚内罗毕国际五大行业展览会</t>
  </si>
  <si>
    <t>肯尼亚</t>
  </si>
  <si>
    <t>沙特利雅得国际建材及建筑技术展览会</t>
  </si>
  <si>
    <t>2025年美国拉斯维加斯国际汽车零配件展览会AAPEX Show</t>
  </si>
  <si>
    <t>亚太区美容供应链展</t>
  </si>
  <si>
    <t>2025年墨西哥商用车卡车展</t>
  </si>
  <si>
    <t>墨西哥瓜达拉哈拉世博会</t>
  </si>
  <si>
    <t>2025年美国Private Label Show</t>
  </si>
  <si>
    <t>家居用品及食品</t>
  </si>
  <si>
    <t>德国杜塞尔多夫国际医院及医疗设备用品展览会</t>
  </si>
  <si>
    <t>医疗</t>
  </si>
  <si>
    <t>德国慕尼黑户外及体育用品展览会（ISPO Munich）</t>
  </si>
  <si>
    <t>德国慕尼黑</t>
  </si>
  <si>
    <t>2025年第14届印度国际非开挖技术展览会</t>
  </si>
  <si>
    <t>印度新德里</t>
  </si>
  <si>
    <t>欧洲食品配料及技术展（欧洲国际食品配料展）</t>
  </si>
  <si>
    <t>法国巴黎</t>
  </si>
  <si>
    <t>埃及国际服装机械及配件展览会</t>
  </si>
  <si>
    <t>埃及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</si>
</sst>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&quot;年&quot;m&quot;月&quot;;@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楷体_GB2312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Continuous" vertical="center" wrapText="1"/>
    </xf>
    <xf numFmtId="0" fontId="3" fillId="0" borderId="0" xfId="0" applyFont="1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8E57F"/>
      <color rgb="00FF0000"/>
      <color rgb="00F6CD59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4"/>
  <sheetViews>
    <sheetView tabSelected="1" view="pageBreakPreview" zoomScaleNormal="100" zoomScaleSheetLayoutView="100" workbookViewId="0">
      <pane ySplit="4" topLeftCell="A5" activePane="bottomLeft" state="frozen"/>
      <selection/>
      <selection pane="bottomLeft" activeCell="H101" sqref="$A1:$XFD1048576"/>
    </sheetView>
  </sheetViews>
  <sheetFormatPr defaultColWidth="9" defaultRowHeight="14.25" outlineLevelCol="4"/>
  <cols>
    <col min="1" max="1" width="6.5" style="5" customWidth="1"/>
    <col min="2" max="2" width="67.625" style="5" customWidth="1"/>
    <col min="3" max="3" width="16.625" style="5" customWidth="1"/>
    <col min="4" max="4" width="27.75" style="5" customWidth="1"/>
    <col min="5" max="5" width="20.625" style="5" customWidth="1"/>
    <col min="6" max="16384" width="9" style="4"/>
  </cols>
  <sheetData>
    <row r="1" s="1" customFormat="1" spans="1:5">
      <c r="A1" s="6" t="s">
        <v>0</v>
      </c>
      <c r="B1" s="6"/>
      <c r="C1" s="6"/>
      <c r="D1" s="6"/>
      <c r="E1" s="6"/>
    </row>
    <row r="2" ht="29.25" spans="1:5">
      <c r="A2" s="7" t="s">
        <v>1</v>
      </c>
      <c r="B2" s="8"/>
      <c r="C2" s="8"/>
      <c r="D2" s="8"/>
      <c r="E2" s="8"/>
    </row>
    <row r="3" s="2" customFormat="1" spans="5:5">
      <c r="E3" s="17">
        <v>45740</v>
      </c>
    </row>
    <row r="4" s="3" customFormat="1" ht="30" customHeight="1" spans="1: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</row>
    <row r="5" s="4" customFormat="1" ht="21.75" customHeight="1" spans="1:5">
      <c r="A5" s="10">
        <f>SUBTOTAL(3,$B$5:B5)</f>
        <v>1</v>
      </c>
      <c r="B5" s="10" t="s">
        <v>7</v>
      </c>
      <c r="C5" s="11">
        <v>45689</v>
      </c>
      <c r="D5" s="10" t="s">
        <v>8</v>
      </c>
      <c r="E5" s="10" t="s">
        <v>9</v>
      </c>
    </row>
    <row r="6" ht="21.75" customHeight="1" spans="1:5">
      <c r="A6" s="10">
        <f>SUBTOTAL(3,$B$5:B6)</f>
        <v>2</v>
      </c>
      <c r="B6" s="10" t="s">
        <v>10</v>
      </c>
      <c r="C6" s="11">
        <v>45690</v>
      </c>
      <c r="D6" s="10" t="s">
        <v>11</v>
      </c>
      <c r="E6" s="10" t="s">
        <v>12</v>
      </c>
    </row>
    <row r="7" ht="21.75" customHeight="1" spans="1:5">
      <c r="A7" s="10">
        <f>SUBTOTAL(3,$B$5:B7)</f>
        <v>3</v>
      </c>
      <c r="B7" s="10" t="s">
        <v>13</v>
      </c>
      <c r="C7" s="11">
        <v>45691</v>
      </c>
      <c r="D7" s="10" t="s">
        <v>14</v>
      </c>
      <c r="E7" s="10" t="s">
        <v>15</v>
      </c>
    </row>
    <row r="8" ht="21.75" customHeight="1" spans="1:5">
      <c r="A8" s="10">
        <f>SUBTOTAL(3,$B$5:B8)</f>
        <v>4</v>
      </c>
      <c r="B8" s="10" t="s">
        <v>16</v>
      </c>
      <c r="C8" s="11">
        <v>45692</v>
      </c>
      <c r="D8" s="10" t="s">
        <v>17</v>
      </c>
      <c r="E8" s="10" t="s">
        <v>18</v>
      </c>
    </row>
    <row r="9" ht="21.75" customHeight="1" spans="1:5">
      <c r="A9" s="12">
        <f>SUBTOTAL(3,$B$5:B9)</f>
        <v>5</v>
      </c>
      <c r="B9" s="12" t="s">
        <v>19</v>
      </c>
      <c r="C9" s="13">
        <v>45717</v>
      </c>
      <c r="D9" s="12" t="s">
        <v>11</v>
      </c>
      <c r="E9" s="16" t="s">
        <v>20</v>
      </c>
    </row>
    <row r="10" ht="21.75" customHeight="1" spans="1:5">
      <c r="A10" s="12">
        <f>SUBTOTAL(3,$B$5:B10)</f>
        <v>6</v>
      </c>
      <c r="B10" s="12" t="s">
        <v>21</v>
      </c>
      <c r="C10" s="13" t="s">
        <v>22</v>
      </c>
      <c r="D10" s="12" t="s">
        <v>23</v>
      </c>
      <c r="E10" s="16" t="s">
        <v>24</v>
      </c>
    </row>
    <row r="11" ht="21.75" customHeight="1" spans="1:5">
      <c r="A11" s="10">
        <f>SUBTOTAL(3,$B$5:B11)</f>
        <v>7</v>
      </c>
      <c r="B11" s="10" t="s">
        <v>25</v>
      </c>
      <c r="C11" s="11">
        <v>45748</v>
      </c>
      <c r="D11" s="10" t="s">
        <v>26</v>
      </c>
      <c r="E11" s="10" t="s">
        <v>27</v>
      </c>
    </row>
    <row r="12" ht="21.75" customHeight="1" spans="1:5">
      <c r="A12" s="10">
        <f>SUBTOTAL(3,$B$5:B12)</f>
        <v>8</v>
      </c>
      <c r="B12" s="10" t="s">
        <v>28</v>
      </c>
      <c r="C12" s="14">
        <v>45748</v>
      </c>
      <c r="D12" s="10" t="s">
        <v>29</v>
      </c>
      <c r="E12" s="10" t="s">
        <v>30</v>
      </c>
    </row>
    <row r="13" ht="21.75" customHeight="1" spans="1:5">
      <c r="A13" s="10">
        <f>SUBTOTAL(3,$B$5:B13)</f>
        <v>9</v>
      </c>
      <c r="B13" s="10" t="s">
        <v>31</v>
      </c>
      <c r="C13" s="14">
        <v>45748</v>
      </c>
      <c r="D13" s="10" t="s">
        <v>32</v>
      </c>
      <c r="E13" s="10" t="s">
        <v>30</v>
      </c>
    </row>
    <row r="14" ht="21.75" customHeight="1" spans="1:5">
      <c r="A14" s="10">
        <f>SUBTOTAL(3,$B$5:B14)</f>
        <v>10</v>
      </c>
      <c r="B14" s="10" t="s">
        <v>33</v>
      </c>
      <c r="C14" s="14">
        <v>45748</v>
      </c>
      <c r="D14" s="10" t="s">
        <v>34</v>
      </c>
      <c r="E14" s="10" t="s">
        <v>30</v>
      </c>
    </row>
    <row r="15" ht="21.75" customHeight="1" spans="1:5">
      <c r="A15" s="10">
        <f>SUBTOTAL(3,$B$5:B15)</f>
        <v>11</v>
      </c>
      <c r="B15" s="10" t="s">
        <v>35</v>
      </c>
      <c r="C15" s="11">
        <v>45748</v>
      </c>
      <c r="D15" s="10" t="s">
        <v>36</v>
      </c>
      <c r="E15" s="10" t="s">
        <v>37</v>
      </c>
    </row>
    <row r="16" ht="21.75" customHeight="1" spans="1:5">
      <c r="A16" s="10">
        <f>SUBTOTAL(3,$B$5:B16)</f>
        <v>12</v>
      </c>
      <c r="B16" s="10" t="s">
        <v>38</v>
      </c>
      <c r="C16" s="11">
        <v>45749</v>
      </c>
      <c r="D16" s="10" t="s">
        <v>39</v>
      </c>
      <c r="E16" s="10" t="s">
        <v>40</v>
      </c>
    </row>
    <row r="17" ht="21.75" customHeight="1" spans="1:5">
      <c r="A17" s="10">
        <f>SUBTOTAL(3,$B$5:B17)</f>
        <v>13</v>
      </c>
      <c r="B17" s="10" t="s">
        <v>41</v>
      </c>
      <c r="C17" s="11">
        <v>45750</v>
      </c>
      <c r="D17" s="10" t="s">
        <v>42</v>
      </c>
      <c r="E17" s="10" t="s">
        <v>43</v>
      </c>
    </row>
    <row r="18" ht="21.75" customHeight="1" spans="1:5">
      <c r="A18" s="10">
        <f>SUBTOTAL(3,$B$5:B18)</f>
        <v>14</v>
      </c>
      <c r="B18" s="10" t="s">
        <v>44</v>
      </c>
      <c r="C18" s="11">
        <v>45752</v>
      </c>
      <c r="D18" s="10" t="s">
        <v>29</v>
      </c>
      <c r="E18" s="10" t="s">
        <v>18</v>
      </c>
    </row>
    <row r="19" ht="21.75" customHeight="1" spans="1:5">
      <c r="A19" s="10">
        <f>SUBTOTAL(3,$B$5:B19)</f>
        <v>15</v>
      </c>
      <c r="B19" s="10" t="s">
        <v>45</v>
      </c>
      <c r="C19" s="11">
        <v>45753</v>
      </c>
      <c r="D19" s="10" t="s">
        <v>36</v>
      </c>
      <c r="E19" s="10" t="s">
        <v>46</v>
      </c>
    </row>
    <row r="20" ht="21.75" customHeight="1" spans="1:5">
      <c r="A20" s="10">
        <f>SUBTOTAL(3,$B$5:B20)</f>
        <v>16</v>
      </c>
      <c r="B20" s="10" t="s">
        <v>47</v>
      </c>
      <c r="C20" s="11">
        <v>45754</v>
      </c>
      <c r="D20" s="10" t="s">
        <v>48</v>
      </c>
      <c r="E20" s="10" t="s">
        <v>18</v>
      </c>
    </row>
    <row r="21" ht="21.75" customHeight="1" spans="1:5">
      <c r="A21" s="10">
        <f>SUBTOTAL(3,$B$5:B21)</f>
        <v>17</v>
      </c>
      <c r="B21" s="10" t="s">
        <v>49</v>
      </c>
      <c r="C21" s="11">
        <v>45755</v>
      </c>
      <c r="D21" s="10" t="s">
        <v>50</v>
      </c>
      <c r="E21" s="10" t="s">
        <v>51</v>
      </c>
    </row>
    <row r="22" ht="21.75" customHeight="1" spans="1:5">
      <c r="A22" s="10">
        <f>SUBTOTAL(3,$B$5:B22)</f>
        <v>18</v>
      </c>
      <c r="B22" s="10" t="s">
        <v>52</v>
      </c>
      <c r="C22" s="11" t="s">
        <v>53</v>
      </c>
      <c r="D22" s="10" t="s">
        <v>54</v>
      </c>
      <c r="E22" s="10" t="s">
        <v>55</v>
      </c>
    </row>
    <row r="23" ht="21.75" customHeight="1" spans="1:5">
      <c r="A23" s="12">
        <f>SUBTOTAL(3,$B$5:B23)</f>
        <v>19</v>
      </c>
      <c r="B23" s="12" t="s">
        <v>56</v>
      </c>
      <c r="C23" s="15">
        <v>45778</v>
      </c>
      <c r="D23" s="12" t="s">
        <v>57</v>
      </c>
      <c r="E23" s="12" t="s">
        <v>24</v>
      </c>
    </row>
    <row r="24" ht="21.75" customHeight="1" spans="1:5">
      <c r="A24" s="12">
        <f>SUBTOTAL(3,$B$5:B24)</f>
        <v>20</v>
      </c>
      <c r="B24" s="12" t="s">
        <v>58</v>
      </c>
      <c r="C24" s="15">
        <v>45778</v>
      </c>
      <c r="D24" s="12" t="s">
        <v>59</v>
      </c>
      <c r="E24" s="12" t="s">
        <v>60</v>
      </c>
    </row>
    <row r="25" ht="21.75" customHeight="1" spans="1:5">
      <c r="A25" s="12">
        <f>SUBTOTAL(3,$B$5:B25)</f>
        <v>21</v>
      </c>
      <c r="B25" s="12" t="s">
        <v>61</v>
      </c>
      <c r="C25" s="13">
        <v>45778</v>
      </c>
      <c r="D25" s="12" t="s">
        <v>62</v>
      </c>
      <c r="E25" s="12" t="s">
        <v>63</v>
      </c>
    </row>
    <row r="26" ht="21.75" customHeight="1" spans="1:5">
      <c r="A26" s="12">
        <f>SUBTOTAL(3,$B$5:B26)</f>
        <v>22</v>
      </c>
      <c r="B26" s="12" t="s">
        <v>64</v>
      </c>
      <c r="C26" s="13">
        <v>45778</v>
      </c>
      <c r="D26" s="12" t="s">
        <v>65</v>
      </c>
      <c r="E26" s="12" t="s">
        <v>30</v>
      </c>
    </row>
    <row r="27" ht="21.75" customHeight="1" spans="1:5">
      <c r="A27" s="12">
        <f>SUBTOTAL(3,$B$5:B27)</f>
        <v>23</v>
      </c>
      <c r="B27" s="12" t="s">
        <v>66</v>
      </c>
      <c r="C27" s="13">
        <v>45778</v>
      </c>
      <c r="D27" s="12" t="s">
        <v>67</v>
      </c>
      <c r="E27" s="12" t="s">
        <v>68</v>
      </c>
    </row>
    <row r="28" ht="21.75" customHeight="1" spans="1:5">
      <c r="A28" s="12">
        <f>SUBTOTAL(3,$B$5:B28)</f>
        <v>24</v>
      </c>
      <c r="B28" s="12" t="s">
        <v>69</v>
      </c>
      <c r="C28" s="13">
        <v>45778</v>
      </c>
      <c r="D28" s="12" t="s">
        <v>70</v>
      </c>
      <c r="E28" s="12" t="s">
        <v>71</v>
      </c>
    </row>
    <row r="29" ht="21.75" customHeight="1" spans="1:5">
      <c r="A29" s="12">
        <f>SUBTOTAL(3,$B$5:B29)</f>
        <v>25</v>
      </c>
      <c r="B29" s="12" t="s">
        <v>72</v>
      </c>
      <c r="C29" s="15">
        <v>45779</v>
      </c>
      <c r="D29" s="12" t="s">
        <v>73</v>
      </c>
      <c r="E29" s="12" t="s">
        <v>18</v>
      </c>
    </row>
    <row r="30" ht="21.75" customHeight="1" spans="1:5">
      <c r="A30" s="12">
        <f>SUBTOTAL(3,$B$5:B30)</f>
        <v>26</v>
      </c>
      <c r="B30" s="12" t="s">
        <v>74</v>
      </c>
      <c r="C30" s="15">
        <v>45780</v>
      </c>
      <c r="D30" s="12" t="s">
        <v>36</v>
      </c>
      <c r="E30" s="12" t="s">
        <v>75</v>
      </c>
    </row>
    <row r="31" ht="21.75" customHeight="1" spans="1:5">
      <c r="A31" s="12">
        <f>SUBTOTAL(3,$B$5:B31)</f>
        <v>27</v>
      </c>
      <c r="B31" s="12" t="s">
        <v>76</v>
      </c>
      <c r="C31" s="15">
        <v>45781</v>
      </c>
      <c r="D31" s="12" t="s">
        <v>77</v>
      </c>
      <c r="E31" s="12" t="s">
        <v>75</v>
      </c>
    </row>
    <row r="32" ht="21.75" customHeight="1" spans="1:5">
      <c r="A32" s="12">
        <f>SUBTOTAL(3,$B$5:B32)</f>
        <v>28</v>
      </c>
      <c r="B32" s="12" t="s">
        <v>78</v>
      </c>
      <c r="C32" s="15">
        <v>45782</v>
      </c>
      <c r="D32" s="12" t="s">
        <v>50</v>
      </c>
      <c r="E32" s="12" t="s">
        <v>79</v>
      </c>
    </row>
    <row r="33" ht="21.75" customHeight="1" spans="1:5">
      <c r="A33" s="12">
        <f>SUBTOTAL(3,$B$5:B33)</f>
        <v>29</v>
      </c>
      <c r="B33" s="12" t="s">
        <v>80</v>
      </c>
      <c r="C33" s="15">
        <v>45783</v>
      </c>
      <c r="D33" s="12" t="s">
        <v>29</v>
      </c>
      <c r="E33" s="12" t="s">
        <v>12</v>
      </c>
    </row>
    <row r="34" ht="21.75" customHeight="1" spans="1:5">
      <c r="A34" s="12">
        <f>SUBTOTAL(3,$B$5:B34)</f>
        <v>30</v>
      </c>
      <c r="B34" s="12" t="s">
        <v>81</v>
      </c>
      <c r="C34" s="15">
        <v>45784</v>
      </c>
      <c r="D34" s="12" t="s">
        <v>82</v>
      </c>
      <c r="E34" s="12" t="s">
        <v>9</v>
      </c>
    </row>
    <row r="35" ht="21.75" customHeight="1" spans="1:5">
      <c r="A35" s="12">
        <f>SUBTOTAL(3,$B$5:B35)</f>
        <v>31</v>
      </c>
      <c r="B35" s="12" t="s">
        <v>83</v>
      </c>
      <c r="C35" s="15">
        <v>45785</v>
      </c>
      <c r="D35" s="12" t="s">
        <v>34</v>
      </c>
      <c r="E35" s="12" t="s">
        <v>60</v>
      </c>
    </row>
    <row r="36" ht="21.75" customHeight="1" spans="1:5">
      <c r="A36" s="12">
        <f>SUBTOTAL(3,$B$5:B36)</f>
        <v>32</v>
      </c>
      <c r="B36" s="12" t="s">
        <v>84</v>
      </c>
      <c r="C36" s="15">
        <v>45786</v>
      </c>
      <c r="D36" s="12" t="s">
        <v>85</v>
      </c>
      <c r="E36" s="12" t="s">
        <v>9</v>
      </c>
    </row>
    <row r="37" ht="21.75" customHeight="1" spans="1:5">
      <c r="A37" s="10">
        <f>SUBTOTAL(3,$B$5:B37)</f>
        <v>33</v>
      </c>
      <c r="B37" s="10" t="s">
        <v>86</v>
      </c>
      <c r="C37" s="11">
        <v>45809</v>
      </c>
      <c r="D37" s="10" t="s">
        <v>42</v>
      </c>
      <c r="E37" s="10" t="s">
        <v>87</v>
      </c>
    </row>
    <row r="38" ht="21.75" customHeight="1" spans="1:5">
      <c r="A38" s="10">
        <f>SUBTOTAL(3,$B$5:B38)</f>
        <v>34</v>
      </c>
      <c r="B38" s="10" t="s">
        <v>88</v>
      </c>
      <c r="C38" s="11">
        <v>45809</v>
      </c>
      <c r="D38" s="10" t="s">
        <v>89</v>
      </c>
      <c r="E38" s="10" t="s">
        <v>24</v>
      </c>
    </row>
    <row r="39" ht="21.75" customHeight="1" spans="1:5">
      <c r="A39" s="10">
        <f>SUBTOTAL(3,$B$5:B39)</f>
        <v>35</v>
      </c>
      <c r="B39" s="10" t="s">
        <v>90</v>
      </c>
      <c r="C39" s="14">
        <v>45809</v>
      </c>
      <c r="D39" s="10" t="s">
        <v>91</v>
      </c>
      <c r="E39" s="10" t="s">
        <v>92</v>
      </c>
    </row>
    <row r="40" ht="21.75" customHeight="1" spans="1:5">
      <c r="A40" s="10">
        <f>SUBTOTAL(3,$B$5:B40)</f>
        <v>36</v>
      </c>
      <c r="B40" s="10" t="s">
        <v>93</v>
      </c>
      <c r="C40" s="14">
        <v>45809</v>
      </c>
      <c r="D40" s="10" t="s">
        <v>57</v>
      </c>
      <c r="E40" s="10" t="s">
        <v>92</v>
      </c>
    </row>
    <row r="41" ht="21.75" customHeight="1" spans="1:5">
      <c r="A41" s="10">
        <f>SUBTOTAL(3,$B$5:B41)</f>
        <v>37</v>
      </c>
      <c r="B41" s="10" t="s">
        <v>94</v>
      </c>
      <c r="C41" s="14">
        <v>45809</v>
      </c>
      <c r="D41" s="10" t="s">
        <v>29</v>
      </c>
      <c r="E41" s="10" t="s">
        <v>63</v>
      </c>
    </row>
    <row r="42" ht="21.75" customHeight="1" spans="1:5">
      <c r="A42" s="10">
        <f>SUBTOTAL(3,$B$5:B42)</f>
        <v>38</v>
      </c>
      <c r="B42" s="10" t="s">
        <v>95</v>
      </c>
      <c r="C42" s="11">
        <v>45810</v>
      </c>
      <c r="D42" s="10" t="s">
        <v>96</v>
      </c>
      <c r="E42" s="10" t="s">
        <v>75</v>
      </c>
    </row>
    <row r="43" ht="21.75" customHeight="1" spans="1:5">
      <c r="A43" s="10">
        <f>SUBTOTAL(3,$B$5:B43)</f>
        <v>39</v>
      </c>
      <c r="B43" s="10" t="s">
        <v>97</v>
      </c>
      <c r="C43" s="11">
        <v>45811</v>
      </c>
      <c r="D43" s="10" t="s">
        <v>39</v>
      </c>
      <c r="E43" s="10" t="s">
        <v>98</v>
      </c>
    </row>
    <row r="44" ht="21.75" customHeight="1" spans="1:5">
      <c r="A44" s="10">
        <f>SUBTOTAL(3,$B$5:B44)</f>
        <v>40</v>
      </c>
      <c r="B44" s="10" t="s">
        <v>99</v>
      </c>
      <c r="C44" s="11">
        <v>45812</v>
      </c>
      <c r="D44" s="10" t="s">
        <v>100</v>
      </c>
      <c r="E44" s="10" t="s">
        <v>12</v>
      </c>
    </row>
    <row r="45" ht="21.75" customHeight="1" spans="1:5">
      <c r="A45" s="10">
        <f>SUBTOTAL(3,$B$5:B45)</f>
        <v>41</v>
      </c>
      <c r="B45" s="10" t="s">
        <v>101</v>
      </c>
      <c r="C45" s="11">
        <v>45813</v>
      </c>
      <c r="D45" s="10" t="s">
        <v>42</v>
      </c>
      <c r="E45" s="10" t="s">
        <v>102</v>
      </c>
    </row>
    <row r="46" ht="21.75" customHeight="1" spans="1:5">
      <c r="A46" s="10">
        <f>SUBTOTAL(3,$B$5:B46)</f>
        <v>42</v>
      </c>
      <c r="B46" s="10" t="s">
        <v>103</v>
      </c>
      <c r="C46" s="11">
        <v>45814</v>
      </c>
      <c r="D46" s="10" t="s">
        <v>104</v>
      </c>
      <c r="E46" s="10" t="s">
        <v>63</v>
      </c>
    </row>
    <row r="47" ht="21.75" customHeight="1" spans="1:5">
      <c r="A47" s="12">
        <f>SUBTOTAL(3,$B$5:B47)</f>
        <v>43</v>
      </c>
      <c r="B47" s="12" t="s">
        <v>105</v>
      </c>
      <c r="C47" s="15">
        <v>45839</v>
      </c>
      <c r="D47" s="12" t="s">
        <v>106</v>
      </c>
      <c r="E47" s="12" t="s">
        <v>12</v>
      </c>
    </row>
    <row r="48" ht="21.75" customHeight="1" spans="1:5">
      <c r="A48" s="12">
        <f>SUBTOTAL(3,$B$5:B48)</f>
        <v>44</v>
      </c>
      <c r="B48" s="12" t="s">
        <v>107</v>
      </c>
      <c r="C48" s="13">
        <v>45839</v>
      </c>
      <c r="D48" s="12" t="s">
        <v>108</v>
      </c>
      <c r="E48" s="12" t="s">
        <v>63</v>
      </c>
    </row>
    <row r="49" ht="21.75" customHeight="1" spans="1:5">
      <c r="A49" s="12">
        <f>SUBTOTAL(3,$B$5:B49)</f>
        <v>45</v>
      </c>
      <c r="B49" s="12" t="s">
        <v>109</v>
      </c>
      <c r="C49" s="15">
        <v>45840</v>
      </c>
      <c r="D49" s="12" t="s">
        <v>110</v>
      </c>
      <c r="E49" s="12" t="s">
        <v>18</v>
      </c>
    </row>
    <row r="50" ht="21.75" customHeight="1" spans="1:5">
      <c r="A50" s="12">
        <f>SUBTOTAL(3,$B$5:B50)</f>
        <v>46</v>
      </c>
      <c r="B50" s="12" t="s">
        <v>111</v>
      </c>
      <c r="C50" s="15">
        <v>45841</v>
      </c>
      <c r="D50" s="12" t="s">
        <v>112</v>
      </c>
      <c r="E50" s="12" t="s">
        <v>87</v>
      </c>
    </row>
    <row r="51" ht="21.75" customHeight="1" spans="1:5">
      <c r="A51" s="12">
        <f>SUBTOTAL(3,$B$5:B51)</f>
        <v>47</v>
      </c>
      <c r="B51" s="12" t="s">
        <v>113</v>
      </c>
      <c r="C51" s="15">
        <v>45842</v>
      </c>
      <c r="D51" s="12" t="s">
        <v>114</v>
      </c>
      <c r="E51" s="12" t="s">
        <v>115</v>
      </c>
    </row>
    <row r="52" ht="21.75" customHeight="1" spans="1:5">
      <c r="A52" s="12">
        <f>SUBTOTAL(3,$B$5:B52)</f>
        <v>48</v>
      </c>
      <c r="B52" s="12" t="s">
        <v>116</v>
      </c>
      <c r="C52" s="15">
        <v>45843</v>
      </c>
      <c r="D52" s="12" t="s">
        <v>117</v>
      </c>
      <c r="E52" s="12" t="s">
        <v>51</v>
      </c>
    </row>
    <row r="53" ht="21.75" customHeight="1" spans="1:5">
      <c r="A53" s="10">
        <f>SUBTOTAL(3,$B$5:B53)</f>
        <v>49</v>
      </c>
      <c r="B53" s="10" t="s">
        <v>118</v>
      </c>
      <c r="C53" s="11">
        <v>45870</v>
      </c>
      <c r="D53" s="10" t="s">
        <v>119</v>
      </c>
      <c r="E53" s="10" t="s">
        <v>60</v>
      </c>
    </row>
    <row r="54" ht="21.75" customHeight="1" spans="1:5">
      <c r="A54" s="10">
        <f>SUBTOTAL(3,$B$5:B54)</f>
        <v>50</v>
      </c>
      <c r="B54" s="10" t="s">
        <v>120</v>
      </c>
      <c r="C54" s="14">
        <v>45870</v>
      </c>
      <c r="D54" s="10" t="s">
        <v>121</v>
      </c>
      <c r="E54" s="10" t="s">
        <v>92</v>
      </c>
    </row>
    <row r="55" ht="21.75" customHeight="1" spans="1:5">
      <c r="A55" s="10">
        <f>SUBTOTAL(3,$B$5:B55)</f>
        <v>51</v>
      </c>
      <c r="B55" s="10" t="s">
        <v>122</v>
      </c>
      <c r="C55" s="14">
        <v>45870</v>
      </c>
      <c r="D55" s="10" t="s">
        <v>82</v>
      </c>
      <c r="E55" s="10" t="s">
        <v>63</v>
      </c>
    </row>
    <row r="56" ht="21.75" customHeight="1" spans="1:5">
      <c r="A56" s="12">
        <f>SUBTOTAL(3,$B$5:B56)</f>
        <v>52</v>
      </c>
      <c r="B56" s="12" t="s">
        <v>123</v>
      </c>
      <c r="C56" s="15">
        <v>45901</v>
      </c>
      <c r="D56" s="12" t="s">
        <v>124</v>
      </c>
      <c r="E56" s="12" t="s">
        <v>18</v>
      </c>
    </row>
    <row r="57" ht="21.75" customHeight="1" spans="1:5">
      <c r="A57" s="12">
        <f>SUBTOTAL(3,$B$5:B57)</f>
        <v>53</v>
      </c>
      <c r="B57" s="12" t="s">
        <v>125</v>
      </c>
      <c r="C57" s="15">
        <v>45901</v>
      </c>
      <c r="D57" s="12" t="s">
        <v>59</v>
      </c>
      <c r="E57" s="12" t="s">
        <v>24</v>
      </c>
    </row>
    <row r="58" ht="21.75" customHeight="1" spans="1:5">
      <c r="A58" s="12">
        <f>ROW()-4</f>
        <v>54</v>
      </c>
      <c r="B58" s="12" t="s">
        <v>126</v>
      </c>
      <c r="C58" s="13">
        <v>45901</v>
      </c>
      <c r="D58" s="12" t="s">
        <v>32</v>
      </c>
      <c r="E58" s="12" t="s">
        <v>92</v>
      </c>
    </row>
    <row r="59" ht="21.75" customHeight="1" spans="1:5">
      <c r="A59" s="12">
        <f>ROW()-4</f>
        <v>55</v>
      </c>
      <c r="B59" s="12" t="s">
        <v>127</v>
      </c>
      <c r="C59" s="13">
        <v>45901</v>
      </c>
      <c r="D59" s="12" t="s">
        <v>128</v>
      </c>
      <c r="E59" s="16" t="s">
        <v>20</v>
      </c>
    </row>
    <row r="60" ht="21.75" customHeight="1" spans="1:5">
      <c r="A60" s="12">
        <f>ROW()-4</f>
        <v>56</v>
      </c>
      <c r="B60" s="12" t="s">
        <v>129</v>
      </c>
      <c r="C60" s="13">
        <v>45901</v>
      </c>
      <c r="D60" s="12" t="s">
        <v>130</v>
      </c>
      <c r="E60" s="12" t="s">
        <v>30</v>
      </c>
    </row>
    <row r="61" ht="21.75" customHeight="1" spans="1:5">
      <c r="A61" s="12">
        <f>ROW()-4</f>
        <v>57</v>
      </c>
      <c r="B61" s="16" t="s">
        <v>131</v>
      </c>
      <c r="C61" s="13">
        <v>45901</v>
      </c>
      <c r="D61" s="12" t="s">
        <v>106</v>
      </c>
      <c r="E61" s="12" t="s">
        <v>37</v>
      </c>
    </row>
    <row r="62" ht="21.75" customHeight="1" spans="1:5">
      <c r="A62" s="12">
        <f>ROW()-4</f>
        <v>58</v>
      </c>
      <c r="B62" s="16" t="s">
        <v>132</v>
      </c>
      <c r="C62" s="15">
        <v>45901</v>
      </c>
      <c r="D62" s="12" t="s">
        <v>77</v>
      </c>
      <c r="E62" s="12" t="s">
        <v>24</v>
      </c>
    </row>
    <row r="63" ht="21.75" customHeight="1" spans="1:5">
      <c r="A63" s="12">
        <f t="shared" ref="A63:A85" si="0">ROW()-4</f>
        <v>59</v>
      </c>
      <c r="B63" s="12" t="s">
        <v>133</v>
      </c>
      <c r="C63" s="15">
        <v>45903</v>
      </c>
      <c r="D63" s="12" t="s">
        <v>134</v>
      </c>
      <c r="E63" s="12" t="s">
        <v>135</v>
      </c>
    </row>
    <row r="64" ht="21.75" customHeight="1" spans="1:5">
      <c r="A64" s="12">
        <f t="shared" si="0"/>
        <v>60</v>
      </c>
      <c r="B64" s="12" t="s">
        <v>136</v>
      </c>
      <c r="C64" s="15">
        <v>45904</v>
      </c>
      <c r="D64" s="12" t="s">
        <v>137</v>
      </c>
      <c r="E64" s="12" t="s">
        <v>138</v>
      </c>
    </row>
    <row r="65" ht="21.75" customHeight="1" spans="1:5">
      <c r="A65" s="12">
        <f t="shared" si="0"/>
        <v>61</v>
      </c>
      <c r="B65" s="12" t="s">
        <v>139</v>
      </c>
      <c r="C65" s="15">
        <v>45905</v>
      </c>
      <c r="D65" s="12" t="s">
        <v>140</v>
      </c>
      <c r="E65" s="12" t="s">
        <v>87</v>
      </c>
    </row>
    <row r="66" ht="21.75" customHeight="1" spans="1:5">
      <c r="A66" s="12">
        <f t="shared" si="0"/>
        <v>62</v>
      </c>
      <c r="B66" s="12" t="s">
        <v>141</v>
      </c>
      <c r="C66" s="15">
        <v>45906</v>
      </c>
      <c r="D66" s="12" t="s">
        <v>142</v>
      </c>
      <c r="E66" s="12" t="s">
        <v>12</v>
      </c>
    </row>
    <row r="67" ht="21.75" customHeight="1" spans="1:5">
      <c r="A67" s="12">
        <f t="shared" si="0"/>
        <v>63</v>
      </c>
      <c r="B67" s="12" t="s">
        <v>143</v>
      </c>
      <c r="C67" s="15">
        <v>45907</v>
      </c>
      <c r="D67" s="12" t="s">
        <v>144</v>
      </c>
      <c r="E67" s="12" t="s">
        <v>20</v>
      </c>
    </row>
    <row r="68" ht="21.75" customHeight="1" spans="1:5">
      <c r="A68" s="12">
        <f t="shared" si="0"/>
        <v>64</v>
      </c>
      <c r="B68" s="12" t="s">
        <v>145</v>
      </c>
      <c r="C68" s="15">
        <v>45908</v>
      </c>
      <c r="D68" s="12" t="s">
        <v>91</v>
      </c>
      <c r="E68" s="12" t="s">
        <v>115</v>
      </c>
    </row>
    <row r="69" ht="21.75" customHeight="1" spans="1:5">
      <c r="A69" s="12">
        <f t="shared" si="0"/>
        <v>65</v>
      </c>
      <c r="B69" s="12" t="s">
        <v>146</v>
      </c>
      <c r="C69" s="15" t="s">
        <v>147</v>
      </c>
      <c r="D69" s="12" t="s">
        <v>148</v>
      </c>
      <c r="E69" s="12" t="s">
        <v>75</v>
      </c>
    </row>
    <row r="70" ht="21.75" customHeight="1" spans="1:5">
      <c r="A70" s="10">
        <f t="shared" si="0"/>
        <v>66</v>
      </c>
      <c r="B70" s="10" t="s">
        <v>45</v>
      </c>
      <c r="C70" s="11">
        <v>45931</v>
      </c>
      <c r="D70" s="10" t="s">
        <v>36</v>
      </c>
      <c r="E70" s="10" t="s">
        <v>46</v>
      </c>
    </row>
    <row r="71" ht="21.75" customHeight="1" spans="1:5">
      <c r="A71" s="10">
        <f t="shared" si="0"/>
        <v>67</v>
      </c>
      <c r="B71" s="10" t="s">
        <v>149</v>
      </c>
      <c r="C71" s="11">
        <v>45932</v>
      </c>
      <c r="D71" s="10" t="s">
        <v>150</v>
      </c>
      <c r="E71" s="10" t="s">
        <v>151</v>
      </c>
    </row>
    <row r="72" ht="21.75" customHeight="1" spans="1:5">
      <c r="A72" s="10">
        <f t="shared" si="0"/>
        <v>68</v>
      </c>
      <c r="B72" s="10" t="s">
        <v>152</v>
      </c>
      <c r="C72" s="11">
        <v>45933</v>
      </c>
      <c r="D72" s="10" t="s">
        <v>36</v>
      </c>
      <c r="E72" s="10" t="s">
        <v>37</v>
      </c>
    </row>
    <row r="73" ht="21.75" customHeight="1" spans="1:5">
      <c r="A73" s="10">
        <f t="shared" si="0"/>
        <v>69</v>
      </c>
      <c r="B73" s="10" t="s">
        <v>153</v>
      </c>
      <c r="C73" s="11">
        <v>45933</v>
      </c>
      <c r="D73" s="10" t="s">
        <v>154</v>
      </c>
      <c r="E73" s="10" t="s">
        <v>30</v>
      </c>
    </row>
    <row r="74" ht="21.75" customHeight="1" spans="1:5">
      <c r="A74" s="10">
        <f t="shared" si="0"/>
        <v>70</v>
      </c>
      <c r="B74" s="10" t="s">
        <v>155</v>
      </c>
      <c r="C74" s="11">
        <v>45934</v>
      </c>
      <c r="D74" s="10" t="s">
        <v>156</v>
      </c>
      <c r="E74" s="10" t="s">
        <v>157</v>
      </c>
    </row>
    <row r="75" ht="21.75" customHeight="1" spans="1:5">
      <c r="A75" s="10">
        <f t="shared" si="0"/>
        <v>71</v>
      </c>
      <c r="B75" s="18" t="s">
        <v>158</v>
      </c>
      <c r="C75" s="11">
        <v>45931</v>
      </c>
      <c r="D75" s="10" t="s">
        <v>159</v>
      </c>
      <c r="E75" s="10" t="s">
        <v>24</v>
      </c>
    </row>
    <row r="76" ht="21.75" customHeight="1" spans="1:5">
      <c r="A76" s="12">
        <f t="shared" si="0"/>
        <v>72</v>
      </c>
      <c r="B76" s="12" t="s">
        <v>160</v>
      </c>
      <c r="C76" s="15">
        <v>45962</v>
      </c>
      <c r="D76" s="12" t="s">
        <v>39</v>
      </c>
      <c r="E76" s="12" t="s">
        <v>12</v>
      </c>
    </row>
    <row r="77" ht="21.75" customHeight="1" spans="1:5">
      <c r="A77" s="12">
        <f t="shared" si="0"/>
        <v>73</v>
      </c>
      <c r="B77" s="12" t="s">
        <v>161</v>
      </c>
      <c r="C77" s="13">
        <v>45962</v>
      </c>
      <c r="D77" s="12" t="s">
        <v>34</v>
      </c>
      <c r="E77" s="12" t="s">
        <v>92</v>
      </c>
    </row>
    <row r="78" ht="21.75" customHeight="1" spans="1:5">
      <c r="A78" s="12">
        <f t="shared" si="0"/>
        <v>74</v>
      </c>
      <c r="B78" s="12" t="s">
        <v>162</v>
      </c>
      <c r="C78" s="13">
        <v>45962</v>
      </c>
      <c r="D78" s="12" t="s">
        <v>163</v>
      </c>
      <c r="E78" s="12" t="s">
        <v>92</v>
      </c>
    </row>
    <row r="79" ht="21.75" customHeight="1" spans="1:5">
      <c r="A79" s="12">
        <f t="shared" si="0"/>
        <v>75</v>
      </c>
      <c r="B79" s="12" t="s">
        <v>164</v>
      </c>
      <c r="C79" s="13">
        <v>45962</v>
      </c>
      <c r="D79" s="12" t="s">
        <v>36</v>
      </c>
      <c r="E79" s="12" t="s">
        <v>92</v>
      </c>
    </row>
    <row r="80" ht="21.75" customHeight="1" spans="1:5">
      <c r="A80" s="12">
        <f t="shared" si="0"/>
        <v>76</v>
      </c>
      <c r="B80" s="12" t="s">
        <v>165</v>
      </c>
      <c r="C80" s="13">
        <v>45962</v>
      </c>
      <c r="D80" s="12" t="s">
        <v>166</v>
      </c>
      <c r="E80" s="12" t="s">
        <v>24</v>
      </c>
    </row>
    <row r="81" ht="21.75" customHeight="1" spans="1:5">
      <c r="A81" s="12">
        <f t="shared" si="0"/>
        <v>77</v>
      </c>
      <c r="B81" s="12" t="s">
        <v>167</v>
      </c>
      <c r="C81" s="13">
        <v>45962</v>
      </c>
      <c r="D81" s="12" t="s">
        <v>168</v>
      </c>
      <c r="E81" s="12" t="s">
        <v>24</v>
      </c>
    </row>
    <row r="82" ht="21.75" customHeight="1" spans="1:5">
      <c r="A82" s="12">
        <f t="shared" si="0"/>
        <v>78</v>
      </c>
      <c r="B82" s="12" t="s">
        <v>169</v>
      </c>
      <c r="C82" s="13">
        <v>45962</v>
      </c>
      <c r="D82" s="12" t="s">
        <v>140</v>
      </c>
      <c r="E82" s="12" t="s">
        <v>63</v>
      </c>
    </row>
    <row r="83" ht="21.75" customHeight="1" spans="1:5">
      <c r="A83" s="12">
        <f t="shared" si="0"/>
        <v>79</v>
      </c>
      <c r="B83" s="12" t="s">
        <v>170</v>
      </c>
      <c r="C83" s="13">
        <v>45962</v>
      </c>
      <c r="D83" s="12" t="s">
        <v>171</v>
      </c>
      <c r="E83" s="12" t="s">
        <v>63</v>
      </c>
    </row>
    <row r="84" ht="21.75" customHeight="1" spans="1:5">
      <c r="A84" s="12">
        <f t="shared" si="0"/>
        <v>80</v>
      </c>
      <c r="B84" s="12" t="s">
        <v>172</v>
      </c>
      <c r="C84" s="13">
        <v>45962</v>
      </c>
      <c r="D84" s="12" t="s">
        <v>142</v>
      </c>
      <c r="E84" s="12" t="s">
        <v>63</v>
      </c>
    </row>
    <row r="85" ht="21.75" customHeight="1" spans="1:5">
      <c r="A85" s="12">
        <f t="shared" si="0"/>
        <v>81</v>
      </c>
      <c r="B85" s="12" t="s">
        <v>173</v>
      </c>
      <c r="C85" s="15">
        <v>45963</v>
      </c>
      <c r="D85" s="12" t="s">
        <v>156</v>
      </c>
      <c r="E85" s="12" t="s">
        <v>9</v>
      </c>
    </row>
    <row r="86" ht="21.75" customHeight="1" spans="1:5">
      <c r="A86" s="12">
        <f t="shared" ref="A86:A94" si="1">ROW()-4</f>
        <v>82</v>
      </c>
      <c r="B86" s="12" t="s">
        <v>174</v>
      </c>
      <c r="C86" s="15">
        <v>45965</v>
      </c>
      <c r="D86" s="12" t="s">
        <v>36</v>
      </c>
      <c r="E86" s="12" t="s">
        <v>151</v>
      </c>
    </row>
    <row r="87" ht="21.75" customHeight="1" spans="1:5">
      <c r="A87" s="12">
        <f t="shared" si="1"/>
        <v>83</v>
      </c>
      <c r="B87" s="12" t="s">
        <v>175</v>
      </c>
      <c r="C87" s="15">
        <v>45966</v>
      </c>
      <c r="D87" s="12" t="s">
        <v>176</v>
      </c>
      <c r="E87" s="12" t="s">
        <v>9</v>
      </c>
    </row>
    <row r="88" ht="21.75" customHeight="1" spans="1:5">
      <c r="A88" s="12">
        <f t="shared" si="1"/>
        <v>84</v>
      </c>
      <c r="B88" s="12" t="s">
        <v>177</v>
      </c>
      <c r="C88" s="15">
        <v>45967</v>
      </c>
      <c r="D88" s="12" t="s">
        <v>114</v>
      </c>
      <c r="E88" s="12" t="s">
        <v>178</v>
      </c>
    </row>
    <row r="89" ht="21.75" customHeight="1" spans="1:5">
      <c r="A89" s="12">
        <f t="shared" si="1"/>
        <v>85</v>
      </c>
      <c r="B89" s="12" t="s">
        <v>179</v>
      </c>
      <c r="C89" s="15">
        <v>45968</v>
      </c>
      <c r="D89" s="12" t="s">
        <v>11</v>
      </c>
      <c r="E89" s="12" t="s">
        <v>180</v>
      </c>
    </row>
    <row r="90" ht="21.75" customHeight="1" spans="1:5">
      <c r="A90" s="10">
        <f t="shared" si="1"/>
        <v>86</v>
      </c>
      <c r="B90" s="10" t="s">
        <v>181</v>
      </c>
      <c r="C90" s="11">
        <v>45992</v>
      </c>
      <c r="D90" s="10" t="s">
        <v>182</v>
      </c>
      <c r="E90" s="10" t="s">
        <v>27</v>
      </c>
    </row>
    <row r="91" ht="21.75" customHeight="1" spans="1:5">
      <c r="A91" s="10">
        <f t="shared" si="1"/>
        <v>87</v>
      </c>
      <c r="B91" s="10" t="s">
        <v>183</v>
      </c>
      <c r="C91" s="11">
        <v>45992</v>
      </c>
      <c r="D91" s="10" t="s">
        <v>184</v>
      </c>
      <c r="E91" s="10" t="s">
        <v>24</v>
      </c>
    </row>
    <row r="92" ht="21.75" customHeight="1" spans="1:5">
      <c r="A92" s="10">
        <f t="shared" si="1"/>
        <v>88</v>
      </c>
      <c r="B92" s="10" t="s">
        <v>185</v>
      </c>
      <c r="C92" s="11">
        <v>45993</v>
      </c>
      <c r="D92" s="10" t="s">
        <v>186</v>
      </c>
      <c r="E92" s="10" t="s">
        <v>115</v>
      </c>
    </row>
    <row r="93" ht="21.75" customHeight="1" spans="1:5">
      <c r="A93" s="10">
        <f t="shared" si="1"/>
        <v>89</v>
      </c>
      <c r="B93" s="10" t="s">
        <v>187</v>
      </c>
      <c r="C93" s="11">
        <v>45994</v>
      </c>
      <c r="D93" s="10" t="s">
        <v>188</v>
      </c>
      <c r="E93" s="10" t="s">
        <v>30</v>
      </c>
    </row>
    <row r="94" ht="21.75" customHeight="1" spans="1:5">
      <c r="A94" s="10">
        <f t="shared" si="1"/>
        <v>90</v>
      </c>
      <c r="B94" s="10" t="s">
        <v>97</v>
      </c>
      <c r="C94" s="11">
        <v>45995</v>
      </c>
      <c r="D94" s="10" t="s">
        <v>39</v>
      </c>
      <c r="E94" s="10" t="s">
        <v>98</v>
      </c>
    </row>
  </sheetData>
  <autoFilter ref="A4:E94">
    <sortState ref="A4:E94">
      <sortCondition ref="C4"/>
    </sortState>
    <extLst/>
  </autoFilter>
  <printOptions horizontalCentered="1"/>
  <pageMargins left="0.196527777777778" right="0.196527777777778" top="0.511805555555556" bottom="0.472222222222222" header="0.196527777777778" footer="0.196527777777778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</dc:creator>
  <cp:lastModifiedBy>kylin</cp:lastModifiedBy>
  <dcterms:created xsi:type="dcterms:W3CDTF">2023-12-08T03:22:00Z</dcterms:created>
  <dcterms:modified xsi:type="dcterms:W3CDTF">2025-03-24T11:36:44Z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F9A911FA43EC4E918D091A0B824091CB</vt:lpwstr>
  </property>
  <property fmtid="{D5CDD505-2E9C-101B-9397-08002B2CF9AE}" pid="3" name="KSOProductBuildVer">
    <vt:lpwstr>2052-11.8.2.10605</vt:lpwstr>
  </property>
  <property fmtid="{D5CDD505-2E9C-101B-9397-08002B2CF9AE}" pid="4" name="KSOReadingLayout">
    <vt:bool>true</vt:bool>
  </property>
</Properties>
</file>