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2022年全市科技计划项目（截止12.31）" sheetId="1" r:id="rId1"/>
  </sheets>
  <calcPr calcId="144525"/>
</workbook>
</file>

<file path=xl/sharedStrings.xml><?xml version="1.0" encoding="utf-8"?>
<sst xmlns="http://schemas.openxmlformats.org/spreadsheetml/2006/main" count="44" uniqueCount="42">
  <si>
    <t>2022年全市科技计划项目（截止12.31）</t>
  </si>
  <si>
    <t>单位：万元</t>
  </si>
  <si>
    <t>序号</t>
  </si>
  <si>
    <t>项目名称</t>
  </si>
  <si>
    <t>项目金额</t>
  </si>
  <si>
    <t>压减资金</t>
  </si>
  <si>
    <t>压减后资金</t>
  </si>
  <si>
    <t>已支出</t>
  </si>
  <si>
    <t>待支出</t>
  </si>
  <si>
    <t>未支出</t>
  </si>
  <si>
    <t>内容</t>
  </si>
  <si>
    <t>责任科室</t>
  </si>
  <si>
    <t>重大科技专项</t>
  </si>
  <si>
    <r>
      <rPr>
        <sz val="11"/>
        <rFont val="宋体"/>
        <charset val="134"/>
        <scheme val="minor"/>
      </rPr>
      <t>（已支出）1.重点领域研发计划配套409.5万元；</t>
    </r>
    <r>
      <rPr>
        <sz val="11"/>
        <color theme="1"/>
        <rFont val="宋体"/>
        <charset val="134"/>
        <scheme val="minor"/>
      </rPr>
      <t xml:space="preserve">
</t>
    </r>
    <r>
      <rPr>
        <sz val="11"/>
        <color rgb="FFFF0000"/>
        <rFont val="宋体"/>
        <charset val="134"/>
        <scheme val="minor"/>
      </rPr>
      <t>（待支出200万元）2.揭榜制项目200万元。</t>
    </r>
  </si>
  <si>
    <t>综合科</t>
  </si>
  <si>
    <t>众投邦双创加速器</t>
  </si>
  <si>
    <t>从重大科技专项年初预算调剂300万元。已支出295.57万元。</t>
  </si>
  <si>
    <t>创新主体培育</t>
  </si>
  <si>
    <r>
      <rPr>
        <sz val="11"/>
        <color theme="1"/>
        <rFont val="宋体"/>
        <charset val="134"/>
        <scheme val="minor"/>
      </rPr>
      <t xml:space="preserve">（已支出）2.支持科技型中小企业技术创新236.41万元；
</t>
    </r>
    <r>
      <rPr>
        <sz val="11"/>
        <color rgb="FFFF0000"/>
        <rFont val="宋体"/>
        <charset val="134"/>
        <scheme val="minor"/>
      </rPr>
      <t>（待支出1225万元）1.培育高新技术企业1225万元；</t>
    </r>
    <r>
      <rPr>
        <sz val="11"/>
        <color theme="1"/>
        <rFont val="宋体"/>
        <charset val="134"/>
        <scheme val="minor"/>
      </rPr>
      <t xml:space="preserve">
  </t>
    </r>
    <r>
      <rPr>
        <sz val="11"/>
        <color rgb="FF00B050"/>
        <rFont val="宋体"/>
        <charset val="134"/>
        <scheme val="minor"/>
      </rPr>
      <t>孵化育成体系奖补200万元。</t>
    </r>
  </si>
  <si>
    <t>高新科</t>
  </si>
  <si>
    <t>科技支撑乡村振兴</t>
  </si>
  <si>
    <r>
      <rPr>
        <sz val="11"/>
        <rFont val="宋体"/>
        <charset val="134"/>
        <scheme val="minor"/>
      </rPr>
      <t>（已支出）1.国家农业科技园区管委会建设专项经费350万元；
（已支出）2.乡村振兴农村特派员180万元；</t>
    </r>
    <r>
      <rPr>
        <sz val="11"/>
        <color rgb="FF00B050"/>
        <rFont val="宋体"/>
        <charset val="134"/>
        <scheme val="minor"/>
      </rPr>
      <t xml:space="preserve">
</t>
    </r>
    <r>
      <rPr>
        <sz val="11"/>
        <rFont val="宋体"/>
        <charset val="134"/>
        <scheme val="minor"/>
      </rPr>
      <t xml:space="preserve">（已支出）4.2022年度科技计划项目190万元；
</t>
    </r>
    <r>
      <rPr>
        <sz val="11"/>
        <color rgb="FFFF0000"/>
        <rFont val="宋体"/>
        <charset val="134"/>
        <scheme val="minor"/>
      </rPr>
      <t>（待支出230万元）3.2021年度韶关市科技计划项目（农业农村科技方向）部分分期项目230万元。</t>
    </r>
  </si>
  <si>
    <t>社农科</t>
  </si>
  <si>
    <t>社会发展科技协同创新体系建设</t>
  </si>
  <si>
    <r>
      <rPr>
        <sz val="11"/>
        <rFont val="宋体"/>
        <charset val="134"/>
        <scheme val="minor"/>
      </rPr>
      <t>（已支出）2.2022年度科技计划项目110万元；</t>
    </r>
    <r>
      <rPr>
        <sz val="11"/>
        <color theme="1"/>
        <rFont val="宋体"/>
        <charset val="134"/>
        <scheme val="minor"/>
      </rPr>
      <t xml:space="preserve">
</t>
    </r>
    <r>
      <rPr>
        <sz val="11"/>
        <color rgb="FFFF0000"/>
        <rFont val="宋体"/>
        <charset val="134"/>
        <scheme val="minor"/>
      </rPr>
      <t>（待支出30万元）1.2020年度广东省科学技术奖项目配套奖补30万元；
（待支出230万元）3.支持科研工作者项目、高水平医院建设科研项目230万元；</t>
    </r>
  </si>
  <si>
    <t>产学研创新平台建设项目支持</t>
  </si>
  <si>
    <r>
      <rPr>
        <sz val="11"/>
        <color rgb="FF00B050"/>
        <rFont val="宋体"/>
        <charset val="134"/>
        <scheme val="minor"/>
      </rPr>
      <t>（待支出360万元）1.省级新型研发机构配套支持360万元；</t>
    </r>
    <r>
      <rPr>
        <sz val="11"/>
        <color theme="1"/>
        <rFont val="宋体"/>
        <charset val="134"/>
        <scheme val="minor"/>
      </rPr>
      <t xml:space="preserve">
</t>
    </r>
    <r>
      <rPr>
        <sz val="11"/>
        <color rgb="FFFF0000"/>
        <rFont val="宋体"/>
        <charset val="134"/>
        <scheme val="minor"/>
      </rPr>
      <t>2.武汉理工大学韶关研究院支持200万元工作经费；
3.韶关生物医药高等研究院支持100万元工作经费；
4.韶关先进材料研究院工作经费500万元和房屋年租金89.1万元，合计589.1万元；
5.中震科建工作经费300万元和房屋年租金118.13万元，合计418.13万元；</t>
    </r>
    <r>
      <rPr>
        <sz val="11"/>
        <color theme="1"/>
        <rFont val="宋体"/>
        <charset val="134"/>
        <scheme val="minor"/>
      </rPr>
      <t xml:space="preserve">
</t>
    </r>
    <r>
      <rPr>
        <sz val="11"/>
        <rFont val="宋体"/>
        <charset val="134"/>
        <scheme val="minor"/>
      </rPr>
      <t>（已支出68.89万元）6.广东跨元航天医学工程技术有限公司场地租金补贴120万元。</t>
    </r>
  </si>
  <si>
    <t>产学研</t>
  </si>
  <si>
    <t>企业研发机构认定奖补</t>
  </si>
  <si>
    <r>
      <rPr>
        <sz val="11"/>
        <rFont val="宋体"/>
        <charset val="134"/>
        <scheme val="minor"/>
      </rPr>
      <t>（已支出）省级重点实验室200万元。</t>
    </r>
    <r>
      <rPr>
        <sz val="11"/>
        <color rgb="FF00B050"/>
        <rFont val="宋体"/>
        <charset val="134"/>
        <scheme val="minor"/>
      </rPr>
      <t xml:space="preserve">
</t>
    </r>
    <r>
      <rPr>
        <sz val="11"/>
        <color rgb="FFFF0000"/>
        <rFont val="宋体"/>
        <charset val="134"/>
        <scheme val="minor"/>
      </rPr>
      <t>（待支出180万元）2.市级工程技术研究中心认定35家，195万元。
（待支出150万元）1.省级工程技术研究中心认定14家，150万元。</t>
    </r>
  </si>
  <si>
    <t>引进重大创新资源专项</t>
  </si>
  <si>
    <r>
      <rPr>
        <sz val="11"/>
        <color theme="1"/>
        <rFont val="宋体"/>
        <charset val="134"/>
        <scheme val="minor"/>
      </rPr>
      <t>（已支出170万元）</t>
    </r>
    <r>
      <rPr>
        <sz val="11"/>
        <color rgb="FFFF0000"/>
        <rFont val="宋体"/>
        <charset val="134"/>
        <scheme val="minor"/>
      </rPr>
      <t>（待支出830万元）</t>
    </r>
    <r>
      <rPr>
        <sz val="11"/>
        <color theme="1"/>
        <rFont val="宋体"/>
        <charset val="134"/>
        <scheme val="minor"/>
      </rPr>
      <t>1.江苏集萃安泰创明先进能源材料研究院有限公司项目1000万元；
（已支出435万元）</t>
    </r>
    <r>
      <rPr>
        <sz val="11"/>
        <color rgb="FFFF0000"/>
        <rFont val="宋体"/>
        <charset val="134"/>
        <scheme val="minor"/>
      </rPr>
      <t>（待支出300万元）</t>
    </r>
    <r>
      <rPr>
        <sz val="11"/>
        <color rgb="FF00B050"/>
        <rFont val="宋体"/>
        <charset val="134"/>
        <scheme val="minor"/>
      </rPr>
      <t>265万元未申请</t>
    </r>
    <r>
      <rPr>
        <sz val="11"/>
        <color theme="1"/>
        <rFont val="宋体"/>
        <charset val="134"/>
        <scheme val="minor"/>
      </rPr>
      <t>2.广东碳中和研究院（韶关）项目1000万元；
（已支出95万元）</t>
    </r>
    <r>
      <rPr>
        <sz val="11"/>
        <color rgb="FFFF0000"/>
        <rFont val="宋体"/>
        <charset val="134"/>
        <scheme val="minor"/>
      </rPr>
      <t>（待支出105万元）</t>
    </r>
    <r>
      <rPr>
        <sz val="11"/>
        <color theme="1"/>
        <rFont val="宋体"/>
        <charset val="134"/>
        <scheme val="minor"/>
      </rPr>
      <t xml:space="preserve">3.韶关市中发科技成果转化研究院200万元；
</t>
    </r>
    <r>
      <rPr>
        <sz val="11"/>
        <color rgb="FF00B050"/>
        <rFont val="宋体"/>
        <charset val="134"/>
        <scheme val="minor"/>
      </rPr>
      <t>4.共建科技成果转化研究院项目200万元；
5.招商引资信息管理系统165万元。压减28万元。</t>
    </r>
  </si>
  <si>
    <t>招商办</t>
  </si>
  <si>
    <t>韶关科创大数据产业科技成果转化基金</t>
  </si>
  <si>
    <t>引入创新平台的租金等补贴</t>
  </si>
  <si>
    <r>
      <rPr>
        <sz val="11"/>
        <color theme="1"/>
        <rFont val="宋体"/>
        <charset val="134"/>
        <scheme val="minor"/>
      </rPr>
      <t xml:space="preserve">（已支出）1.江苏集萃安泰创明先进能源材料研究院有限公司项目：租金49.60万+装修补贴225.48万；
（已支出）2.韶关市中发科技成果转化研究院：租金补贴64.67万；
（已支出）3.广东碳中和研究院（韶关）：场地租金补贴26.98万；
</t>
    </r>
    <r>
      <rPr>
        <sz val="11"/>
        <color rgb="FF00B050"/>
        <rFont val="宋体"/>
        <charset val="134"/>
        <scheme val="minor"/>
      </rPr>
      <t>5.华南理工大学植物纤维高值化利用项目11.34万元。</t>
    </r>
  </si>
  <si>
    <t>中国创新挑战赛</t>
  </si>
  <si>
    <t>围绕产业链布局创新链软课题</t>
  </si>
  <si>
    <t>科技信贷风险准备金业务费</t>
  </si>
  <si>
    <t>项目管理费</t>
  </si>
  <si>
    <t>其中：1.5g应用助力科技服务费10万元；2.调研费2.88万元；3.委托业务费32.19万元；4.专家评审费2.7万；5.租车费0.76万元；6.其他商品服务支出0.02万元。（已提交50.86万）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</si>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</sst>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rgb="FF00B05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8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31" fillId="32" borderId="14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2" fontId="6" fillId="0" borderId="2" xfId="0" applyNumberFormat="1" applyFont="1" applyFill="1" applyBorder="1" applyAlignment="1">
      <alignment horizontal="right" vertical="center" wrapText="1"/>
    </xf>
    <xf numFmtId="2" fontId="7" fillId="0" borderId="2" xfId="0" applyNumberFormat="1" applyFont="1" applyFill="1" applyBorder="1" applyAlignment="1">
      <alignment horizontal="right" vertical="center" wrapText="1"/>
    </xf>
    <xf numFmtId="2" fontId="8" fillId="0" borderId="2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 applyProtection="1">
      <alignment horizontal="left" vertical="center"/>
    </xf>
    <xf numFmtId="2" fontId="7" fillId="0" borderId="1" xfId="0" applyNumberFormat="1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right" vertical="center" wrapText="1"/>
    </xf>
    <xf numFmtId="2" fontId="8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2" fontId="10" fillId="0" borderId="1" xfId="0" applyNumberFormat="1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right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2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vertical="center" wrapText="1"/>
    </xf>
    <xf numFmtId="2" fontId="10" fillId="0" borderId="6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tabSelected="1" workbookViewId="0">
      <selection activeCell="E12" sqref="F18:G18 E12"/>
    </sheetView>
  </sheetViews>
  <sheetFormatPr defaultColWidth="9" defaultRowHeight="13.5"/>
  <cols>
    <col min="1" max="1" width="4.44166666666667" customWidth="1"/>
    <col min="2" max="2" width="33.775" customWidth="1"/>
    <col min="3" max="3" width="13.3333333333333" customWidth="1"/>
    <col min="4" max="4" width="10.8916666666667" customWidth="1"/>
    <col min="5" max="7" width="13.3333333333333" customWidth="1"/>
    <col min="8" max="9" width="13.3333333333333" hidden="1" customWidth="1"/>
    <col min="10" max="10" width="60.875" customWidth="1"/>
    <col min="11" max="11" width="17.475" style="1" customWidth="1"/>
    <col min="13" max="14" width="9.66666666666667"/>
  </cols>
  <sheetData>
    <row r="1" ht="3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6" t="s">
        <v>8</v>
      </c>
      <c r="H3" s="6" t="s">
        <v>9</v>
      </c>
      <c r="I3" s="4" t="s">
        <v>5</v>
      </c>
      <c r="J3" s="4" t="s">
        <v>10</v>
      </c>
      <c r="K3" s="4" t="s">
        <v>11</v>
      </c>
    </row>
    <row r="4" ht="30" customHeight="1" spans="1:11">
      <c r="A4" s="7">
        <v>1</v>
      </c>
      <c r="B4" s="8" t="s">
        <v>12</v>
      </c>
      <c r="C4" s="9">
        <v>909.5</v>
      </c>
      <c r="D4" s="10"/>
      <c r="E4" s="11">
        <f>C4-D4</f>
        <v>909.5</v>
      </c>
      <c r="F4" s="12">
        <v>409.5</v>
      </c>
      <c r="G4" s="12">
        <v>200</v>
      </c>
      <c r="H4" s="12">
        <v>0</v>
      </c>
      <c r="I4" s="10">
        <v>4.43</v>
      </c>
      <c r="J4" s="22" t="s">
        <v>13</v>
      </c>
      <c r="K4" s="23" t="s">
        <v>14</v>
      </c>
    </row>
    <row r="5" ht="26" customHeight="1" spans="1:11">
      <c r="A5" s="7"/>
      <c r="B5" s="13" t="s">
        <v>15</v>
      </c>
      <c r="C5" s="9"/>
      <c r="D5" s="9"/>
      <c r="E5" s="14">
        <v>0</v>
      </c>
      <c r="F5" s="15">
        <v>295.57</v>
      </c>
      <c r="G5" s="15">
        <v>0</v>
      </c>
      <c r="H5" s="15">
        <v>0</v>
      </c>
      <c r="I5" s="10">
        <v>0</v>
      </c>
      <c r="J5" s="24" t="s">
        <v>16</v>
      </c>
      <c r="K5" s="23" t="s">
        <v>14</v>
      </c>
    </row>
    <row r="6" ht="52" customHeight="1" spans="1:11">
      <c r="A6" s="7">
        <v>2</v>
      </c>
      <c r="B6" s="8" t="s">
        <v>17</v>
      </c>
      <c r="C6" s="9">
        <v>1670</v>
      </c>
      <c r="D6" s="10"/>
      <c r="E6" s="11">
        <f t="shared" ref="E6:E17" si="0">C6-D6</f>
        <v>1670</v>
      </c>
      <c r="F6" s="12">
        <v>236.41</v>
      </c>
      <c r="G6" s="12">
        <v>1225</v>
      </c>
      <c r="H6" s="12">
        <v>0</v>
      </c>
      <c r="I6" s="10">
        <v>208.59</v>
      </c>
      <c r="J6" s="25" t="s">
        <v>18</v>
      </c>
      <c r="K6" s="23" t="s">
        <v>19</v>
      </c>
    </row>
    <row r="7" ht="73" customHeight="1" spans="1:11">
      <c r="A7" s="7">
        <v>3</v>
      </c>
      <c r="B7" s="16" t="s">
        <v>20</v>
      </c>
      <c r="C7" s="9">
        <v>1130</v>
      </c>
      <c r="D7" s="9">
        <v>180</v>
      </c>
      <c r="E7" s="11">
        <f t="shared" si="0"/>
        <v>950</v>
      </c>
      <c r="F7" s="15">
        <f>350+180+190</f>
        <v>720</v>
      </c>
      <c r="G7" s="15">
        <f>230</f>
        <v>230</v>
      </c>
      <c r="H7" s="12">
        <f>E7-F7-G7</f>
        <v>0</v>
      </c>
      <c r="I7" s="10">
        <v>0</v>
      </c>
      <c r="J7" s="26" t="s">
        <v>21</v>
      </c>
      <c r="K7" s="23" t="s">
        <v>22</v>
      </c>
    </row>
    <row r="8" ht="84" customHeight="1" spans="1:11">
      <c r="A8" s="7">
        <v>4</v>
      </c>
      <c r="B8" s="17" t="s">
        <v>23</v>
      </c>
      <c r="C8" s="9">
        <v>400</v>
      </c>
      <c r="D8" s="9"/>
      <c r="E8" s="11">
        <f t="shared" si="0"/>
        <v>400</v>
      </c>
      <c r="F8" s="15">
        <v>110</v>
      </c>
      <c r="G8" s="15">
        <f>30+230</f>
        <v>260</v>
      </c>
      <c r="H8" s="12">
        <v>0</v>
      </c>
      <c r="I8" s="10">
        <v>30</v>
      </c>
      <c r="J8" s="26" t="s">
        <v>24</v>
      </c>
      <c r="K8" s="27"/>
    </row>
    <row r="9" ht="132" customHeight="1" spans="1:11">
      <c r="A9" s="7">
        <v>5</v>
      </c>
      <c r="B9" s="8" t="s">
        <v>25</v>
      </c>
      <c r="C9" s="9">
        <v>1787.23</v>
      </c>
      <c r="D9" s="9"/>
      <c r="E9" s="11">
        <f t="shared" si="0"/>
        <v>1787.23</v>
      </c>
      <c r="F9" s="15">
        <f>41.1894+27.6984</f>
        <v>68.8878</v>
      </c>
      <c r="G9" s="15">
        <v>360</v>
      </c>
      <c r="H9" s="12">
        <v>1334.9284</v>
      </c>
      <c r="I9" s="9">
        <v>51.1122</v>
      </c>
      <c r="J9" s="28" t="s">
        <v>26</v>
      </c>
      <c r="K9" s="23" t="s">
        <v>27</v>
      </c>
    </row>
    <row r="10" ht="48" customHeight="1" spans="1:11">
      <c r="A10" s="7">
        <v>6</v>
      </c>
      <c r="B10" s="8" t="s">
        <v>28</v>
      </c>
      <c r="C10" s="9">
        <v>345</v>
      </c>
      <c r="D10" s="18"/>
      <c r="E10" s="11">
        <f t="shared" si="0"/>
        <v>345</v>
      </c>
      <c r="F10" s="19">
        <v>200</v>
      </c>
      <c r="G10" s="19">
        <v>330</v>
      </c>
      <c r="H10" s="12">
        <v>0</v>
      </c>
      <c r="I10" s="9">
        <v>15</v>
      </c>
      <c r="J10" s="29" t="s">
        <v>29</v>
      </c>
      <c r="K10" s="30"/>
    </row>
    <row r="11" ht="126" customHeight="1" spans="1:11">
      <c r="A11" s="7">
        <v>7</v>
      </c>
      <c r="B11" s="13" t="s">
        <v>30</v>
      </c>
      <c r="C11" s="9">
        <v>2365</v>
      </c>
      <c r="D11" s="9">
        <v>28</v>
      </c>
      <c r="E11" s="11">
        <f t="shared" si="0"/>
        <v>2337</v>
      </c>
      <c r="F11" s="15">
        <f>70+300+65+100+30+35+100</f>
        <v>700</v>
      </c>
      <c r="G11" s="15">
        <v>1235</v>
      </c>
      <c r="H11" s="12">
        <v>0</v>
      </c>
      <c r="I11" s="10">
        <v>402</v>
      </c>
      <c r="J11" s="31" t="s">
        <v>31</v>
      </c>
      <c r="K11" s="7" t="s">
        <v>32</v>
      </c>
    </row>
    <row r="12" ht="30" customHeight="1" spans="1:11">
      <c r="A12" s="7">
        <v>8</v>
      </c>
      <c r="B12" s="20" t="s">
        <v>33</v>
      </c>
      <c r="C12" s="9">
        <v>1590.98</v>
      </c>
      <c r="D12" s="9"/>
      <c r="E12" s="11">
        <f t="shared" si="0"/>
        <v>1590.98</v>
      </c>
      <c r="F12" s="15">
        <v>0</v>
      </c>
      <c r="G12" s="15">
        <v>0</v>
      </c>
      <c r="H12" s="12">
        <v>0</v>
      </c>
      <c r="I12" s="32">
        <v>1590.98</v>
      </c>
      <c r="J12" s="33"/>
      <c r="K12" s="7"/>
    </row>
    <row r="13" ht="83" customHeight="1" spans="1:11">
      <c r="A13" s="7">
        <v>9</v>
      </c>
      <c r="B13" s="20" t="s">
        <v>34</v>
      </c>
      <c r="C13" s="9">
        <v>413.89</v>
      </c>
      <c r="D13" s="9"/>
      <c r="E13" s="11">
        <f t="shared" si="0"/>
        <v>413.89</v>
      </c>
      <c r="F13" s="15">
        <f>225.4776+49.60512+64.67436+26.98104</f>
        <v>366.73812</v>
      </c>
      <c r="G13" s="15">
        <v>0</v>
      </c>
      <c r="H13" s="12">
        <v>0</v>
      </c>
      <c r="I13" s="10">
        <v>47.15188</v>
      </c>
      <c r="J13" s="34" t="s">
        <v>35</v>
      </c>
      <c r="K13" s="7"/>
    </row>
    <row r="14" ht="32" customHeight="1" spans="1:11">
      <c r="A14" s="7">
        <v>10</v>
      </c>
      <c r="B14" s="20" t="s">
        <v>36</v>
      </c>
      <c r="C14" s="9">
        <v>85</v>
      </c>
      <c r="D14" s="9"/>
      <c r="E14" s="11">
        <f t="shared" si="0"/>
        <v>85</v>
      </c>
      <c r="F14" s="15">
        <v>0</v>
      </c>
      <c r="G14" s="15">
        <v>56</v>
      </c>
      <c r="H14" s="12">
        <f>E14-F14-G14</f>
        <v>29</v>
      </c>
      <c r="I14" s="10">
        <v>0</v>
      </c>
      <c r="J14" s="35"/>
      <c r="K14" s="7"/>
    </row>
    <row r="15" ht="27" customHeight="1" spans="1:11">
      <c r="A15" s="7">
        <v>11</v>
      </c>
      <c r="B15" s="20" t="s">
        <v>37</v>
      </c>
      <c r="C15" s="9">
        <v>15</v>
      </c>
      <c r="D15" s="9"/>
      <c r="E15" s="11">
        <f t="shared" si="0"/>
        <v>15</v>
      </c>
      <c r="F15" s="15">
        <v>0</v>
      </c>
      <c r="G15" s="15">
        <v>15</v>
      </c>
      <c r="H15" s="12">
        <f>E15-F15-G15</f>
        <v>0</v>
      </c>
      <c r="I15" s="10">
        <v>0</v>
      </c>
      <c r="J15" s="35"/>
      <c r="K15" s="7"/>
    </row>
    <row r="16" ht="27" customHeight="1" spans="1:11">
      <c r="A16" s="7">
        <v>12</v>
      </c>
      <c r="B16" s="13" t="s">
        <v>38</v>
      </c>
      <c r="C16" s="9">
        <v>20</v>
      </c>
      <c r="D16" s="9"/>
      <c r="E16" s="11">
        <f t="shared" si="0"/>
        <v>20</v>
      </c>
      <c r="F16" s="15">
        <v>20</v>
      </c>
      <c r="G16" s="15">
        <v>0</v>
      </c>
      <c r="H16" s="12">
        <f>E16-F16-G16</f>
        <v>0</v>
      </c>
      <c r="I16" s="10">
        <v>0</v>
      </c>
      <c r="J16" s="33"/>
      <c r="K16" s="7"/>
    </row>
    <row r="17" ht="61" customHeight="1" spans="1:11">
      <c r="A17" s="7">
        <v>13</v>
      </c>
      <c r="B17" s="13" t="s">
        <v>39</v>
      </c>
      <c r="C17" s="9">
        <v>108.4</v>
      </c>
      <c r="D17" s="9"/>
      <c r="E17" s="11">
        <v>108.4</v>
      </c>
      <c r="F17" s="15">
        <f>48.008992+0.14+0.25+0.153</f>
        <v>48.551992</v>
      </c>
      <c r="G17" s="15">
        <f>16.8631+20+14</f>
        <v>50.8631</v>
      </c>
      <c r="H17" s="12"/>
      <c r="I17" s="10"/>
      <c r="J17" s="36" t="s">
        <v>40</v>
      </c>
      <c r="K17" s="37"/>
    </row>
    <row r="18" ht="30" customHeight="1" spans="1:11">
      <c r="A18" s="7" t="s">
        <v>41</v>
      </c>
      <c r="B18" s="7"/>
      <c r="C18" s="21">
        <v>10840</v>
      </c>
      <c r="D18" s="21">
        <v>208</v>
      </c>
      <c r="E18" s="21">
        <f>C18-D18</f>
        <v>10632</v>
      </c>
      <c r="F18" s="21">
        <f>SUM(F4:F17)</f>
        <v>3175.657912</v>
      </c>
      <c r="G18" s="21">
        <f>SUM(G4:G17)</f>
        <v>3961.8631</v>
      </c>
      <c r="H18" s="21">
        <f>SUM(H4:H17)</f>
        <v>1363.9284</v>
      </c>
      <c r="I18" s="21">
        <f>SUM(I4:I17)</f>
        <v>2349.26408</v>
      </c>
      <c r="J18" s="38"/>
      <c r="K18" s="39"/>
    </row>
  </sheetData>
  <mergeCells count="6">
    <mergeCell ref="A1:K1"/>
    <mergeCell ref="A2:K2"/>
    <mergeCell ref="A18:B18"/>
    <mergeCell ref="K7:K8"/>
    <mergeCell ref="K9:K10"/>
    <mergeCell ref="K11:K16"/>
  </mergeCells>
  <pageMargins left="0.7" right="0.550694444444444" top="0.236111111111111" bottom="0.314583333333333" header="0.196527777777778" footer="0.3"/>
  <pageSetup paperSize="9" scale="5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2022年全市科技计划项目（截止12.31）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曾智琪</cp:lastModifiedBy>
  <dcterms:created xsi:type="dcterms:W3CDTF">2021-08-13T01:05:00Z</dcterms:created>
  <dcterms:modified xsi:type="dcterms:W3CDTF">2023-03-20T00:35:20Z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