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180" windowHeight="12525"/>
  </bookViews>
  <sheets>
    <sheet name="附件3-3法律援助补助资金" sheetId="1" r:id="rId1"/>
    <sheet name="Sheet1" sheetId="2" state="hidden" r:id="rId2"/>
  </sheets>
  <definedNames>
    <definedName name="_xlnm.Print_Titles">#N/A</definedName>
    <definedName name="_xlnm.Print_Area">#N/A</definedName>
  </definedNames>
  <calcPr calcId="144525" concurrentCalc="0"/>
</workbook>
</file>

<file path=xl/sharedStrings.xml><?xml version="1.0" encoding="utf-8"?>
<sst xmlns="http://schemas.openxmlformats.org/spreadsheetml/2006/main" count="86" uniqueCount="68">
  <si>
    <t>附件3-3</t>
  </si>
  <si>
    <t>省财政专项转移支付绩效目标表
（2022）年</t>
  </si>
  <si>
    <t>资金名称</t>
  </si>
  <si>
    <t>社会治理专项资金(公共法律服务-法律援助及公职律师事务所补助经费/法律援助（刑事案件律师辩护全覆盖）补助资金)</t>
  </si>
  <si>
    <t>资金情况
（万元）</t>
  </si>
  <si>
    <t>下达资金指标数</t>
  </si>
  <si>
    <t>到司法局账号资金数</t>
  </si>
  <si>
    <t>支出资金额</t>
  </si>
  <si>
    <t>支出率</t>
  </si>
  <si>
    <t>年度总体绩效目标
（概述）</t>
  </si>
  <si>
    <t>加大对弱势群体和犯罪嫌疑人、被告人的法律援助工作力度，全面扩大刑事法律援助范围，保障没有委托辩护人的刑事被告人均能依法获得法律援助机构指派的律师为其提供辩护或法律帮助，实现100%应援尽援，欠发达地区全年办理法律援助事项总数不少于60000件，欠发达地区各地级市全年办案不少于4000件；法律援助案件质量同行评估优良率达到60%以上；法律援助事项接案及时率达到100%；法律援助案件结案率达到60%以上；法律援助基本对象覆盖率达到100%；法律援助案件胜诉率及采纳率达到30%以上；有效投诉率低于万分之5；群众满意率达到90%以上。</t>
  </si>
  <si>
    <t>绩
效
指
标</t>
  </si>
  <si>
    <t>一级
指标</t>
  </si>
  <si>
    <t>二级指标</t>
  </si>
  <si>
    <t>三级指标</t>
  </si>
  <si>
    <t>三级指标目标值</t>
  </si>
  <si>
    <t>绩效目标完成情况</t>
  </si>
  <si>
    <t>产出指标</t>
  </si>
  <si>
    <t>数量指标</t>
  </si>
  <si>
    <t>办理法律援助事项数量（件）</t>
  </si>
  <si>
    <t>≧自行设定
（6万为欠发达地区的总案件数目标，各市填写本市案件数量目标值）</t>
  </si>
  <si>
    <t>质量指标</t>
  </si>
  <si>
    <t>法律援助案件质量等级优良率（%）</t>
  </si>
  <si>
    <t xml:space="preserve"> ≧60
（优良案件数/参加评估案件数）</t>
  </si>
  <si>
    <t>时效指标</t>
  </si>
  <si>
    <t>法律援助事项接案及时率（%）</t>
  </si>
  <si>
    <t>100
（法定期限内完成审查并指派的案件数/法律援助案件数）</t>
  </si>
  <si>
    <t>法律援助案件结案率（%）</t>
  </si>
  <si>
    <t>≧60
（当年法律援助结案数/法律援助案件数）</t>
  </si>
  <si>
    <t>效益指标</t>
  </si>
  <si>
    <t>社会效益指标</t>
  </si>
  <si>
    <t>法律援助基本对象覆盖率（%）</t>
  </si>
  <si>
    <t>100
（法律援助案件数/符合条件的法律援助申请数+办案机关通知数）</t>
  </si>
  <si>
    <t>法律援助案件胜诉率及采纳率（%）</t>
  </si>
  <si>
    <t>≧30
（民事行政诉讼案件胜诉率，刑事案件承办人意见完全采纳率、部分采纳率均大于30%）</t>
  </si>
  <si>
    <t>民事行政诉讼案件胜诉率65.54%，刑事案件承办人意见完全采纳率45.87%、部分采纳率49.16%。</t>
  </si>
  <si>
    <t>满意度指标</t>
  </si>
  <si>
    <t>受援人满意率（%）</t>
  </si>
  <si>
    <t>≧90
（结果满意以上的数量/满意度测评总数）</t>
  </si>
  <si>
    <t>有效投诉率（‰）</t>
  </si>
  <si>
    <t xml:space="preserve"> ≦0.5
（有效投诉量/全年案件量）</t>
  </si>
  <si>
    <t>0‰</t>
  </si>
  <si>
    <t xml:space="preserve">注：1.本表以地市为单位汇总上报，绩效指标完成情况统计时间截止2022年12月31日。
    2.法律援助事项包括刑事、民事、行政法律援助案件以及值班律师法律帮助案件和代书案件。
    3.法律援助基本对象覆盖率=应援应援率，即所有符合法律援助条件的申请人及犯罪嫌疑人、被告人均
      获得了法律援助。
    4.胜诉率=胜诉案件/已结诉讼案件，完全采纳率=承办人意见全部采纳数/已结刑事案件，部分采纳率=
      承办人意见部分采纳数/已结刑事案件。
</t>
  </si>
  <si>
    <t>市法援处</t>
  </si>
  <si>
    <t>浈江</t>
  </si>
  <si>
    <t>武江</t>
  </si>
  <si>
    <t>曲江</t>
  </si>
  <si>
    <t>乐昌</t>
  </si>
  <si>
    <t>南雄</t>
  </si>
  <si>
    <t>仁化</t>
  </si>
  <si>
    <t>始兴</t>
  </si>
  <si>
    <t>翁源</t>
  </si>
  <si>
    <t>新丰</t>
  </si>
  <si>
    <t>乳源</t>
  </si>
  <si>
    <t>23.3%，2.4%，13.30%</t>
  </si>
  <si>
    <t>民事案件胜诉67%，刑事案件承办人意见完全15%、部分采纳77%。</t>
  </si>
  <si>
    <t>民事行政诉讼案件胜诉率达85.37%；刑事案件承办人意见完全采纳率达24.36%、部分采纳率达72.36%。</t>
  </si>
  <si>
    <t>胜诉率75.6%、完全采纳率53%、部分采纳率47%</t>
  </si>
  <si>
    <t>分别填写民事行政诉讼案件胜诉率72,3%，刑事案件承办人意见完全采纳率31%、部分采纳率83.5%。</t>
  </si>
  <si>
    <t>民事诉讼案件胜诉率90.48%，刑事案件完全采纳率88.61%、部分采纳率11.39%。</t>
  </si>
  <si>
    <t>民事诉讼案件胜诉率：48%
刑事案件承办人意见全部采纳率：70%
刑事案件承办人意见部分采纳率：30%</t>
  </si>
  <si>
    <t>民事案件胜诉率：60%；刑事案件承办人意见完全采纳率50%，部分采纳率90%</t>
  </si>
  <si>
    <t>民行：37%（完全），30%（部分）刑事：56%（完全），38%（部分）</t>
  </si>
  <si>
    <t>民事行政诉讼案件胜诉率66.9%，刑事案件承办人意见完全采纳率46.2%、部分采纳率46.2%。</t>
  </si>
  <si>
    <t>民事案件胜诉率95%     刑事完全采纳率68%    部分采纳率32%</t>
  </si>
  <si>
    <t>民事案件胜诉率</t>
  </si>
  <si>
    <t>刑事完全采纳</t>
  </si>
  <si>
    <t>刑事部分采纳</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</si>
</sst>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 numFmtId="176" formatCode="0.00_ "/>
    <numFmt numFmtId="177" formatCode="#,##0.00_ "/>
  </numFmts>
  <fonts count="34">
    <font>
      <sz val="11"/>
      <color indexed="8"/>
      <name val="宋体"/>
      <charset val="134"/>
      <scheme val="minor"/>
    </font>
    <font>
      <sz val="10"/>
      <color theme="1"/>
      <name val="宋体"/>
      <charset val="134"/>
      <scheme val="minor"/>
    </font>
    <font>
      <sz val="10"/>
      <color rgb="FFFF0000"/>
      <name val="宋体"/>
      <charset val="134"/>
      <scheme val="minor"/>
    </font>
    <font>
      <sz val="10"/>
      <name val="宋体"/>
      <charset val="134"/>
      <scheme val="minor"/>
    </font>
    <font>
      <sz val="11"/>
      <name val="宋体"/>
      <charset val="134"/>
      <scheme val="minor"/>
    </font>
    <font>
      <sz val="11"/>
      <color rgb="FFFF0000"/>
      <name val="宋体"/>
      <charset val="134"/>
    </font>
    <font>
      <sz val="11"/>
      <color theme="1"/>
      <name val="宋体"/>
      <charset val="134"/>
    </font>
    <font>
      <sz val="10"/>
      <color rgb="FFFF0000"/>
      <name val="宋体"/>
      <charset val="134"/>
    </font>
    <font>
      <sz val="11"/>
      <color rgb="FFFF0000"/>
      <name val="宋体"/>
      <charset val="134"/>
      <scheme val="minor"/>
    </font>
    <font>
      <sz val="11"/>
      <color theme="1"/>
      <name val="宋体"/>
      <charset val="134"/>
      <scheme val="minor"/>
    </font>
    <font>
      <sz val="14"/>
      <color theme="1"/>
      <name val="黑体"/>
      <charset val="134"/>
    </font>
    <font>
      <sz val="18"/>
      <color theme="1"/>
      <name val="方正小标宋简体"/>
      <charset val="134"/>
    </font>
    <font>
      <sz val="10"/>
      <color theme="1"/>
      <name val="宋体"/>
      <charset val="134"/>
    </font>
    <font>
      <sz val="12"/>
      <color theme="1"/>
      <name val="宋体"/>
      <charset val="134"/>
    </font>
    <font>
      <sz val="11"/>
      <color theme="1"/>
      <name val="宋体"/>
      <charset val="0"/>
      <scheme val="minor"/>
    </font>
    <font>
      <sz val="11"/>
      <color theme="0"/>
      <name val="宋体"/>
      <charset val="0"/>
      <scheme val="minor"/>
    </font>
    <font>
      <sz val="12"/>
      <name val="宋体"/>
      <charset val="134"/>
    </font>
    <font>
      <sz val="11"/>
      <color rgb="FF9C0006"/>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5"/>
      <color theme="3"/>
      <name val="宋体"/>
      <charset val="134"/>
      <scheme val="minor"/>
    </font>
  </fonts>
  <fills count="33">
    <fill>
      <patternFill patternType="none"/>
    </fill>
    <fill>
      <patternFill patternType="gray125"/>
    </fill>
    <fill>
      <patternFill patternType="solid">
        <fgColor theme="5"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8" tint="0.799981688894314"/>
        <bgColor indexed="64"/>
      </patternFill>
    </fill>
    <fill>
      <patternFill patternType="solid">
        <fgColor rgb="FFFFFFCC"/>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9" fillId="0" borderId="0" applyFont="0" applyFill="0" applyBorder="0" applyAlignment="0" applyProtection="0">
      <alignment vertical="center"/>
    </xf>
    <xf numFmtId="0" fontId="14" fillId="7" borderId="0" applyNumberFormat="0" applyBorder="0" applyAlignment="0" applyProtection="0">
      <alignment vertical="center"/>
    </xf>
    <xf numFmtId="0" fontId="24" fillId="22" borderId="1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4" fillId="13" borderId="0" applyNumberFormat="0" applyBorder="0" applyAlignment="0" applyProtection="0">
      <alignment vertical="center"/>
    </xf>
    <xf numFmtId="0" fontId="17" fillId="8" borderId="0" applyNumberFormat="0" applyBorder="0" applyAlignment="0" applyProtection="0">
      <alignment vertical="center"/>
    </xf>
    <xf numFmtId="43" fontId="9" fillId="0" borderId="0" applyFont="0" applyFill="0" applyBorder="0" applyAlignment="0" applyProtection="0">
      <alignment vertical="center"/>
    </xf>
    <xf numFmtId="0" fontId="15" fillId="5" borderId="0" applyNumberFormat="0" applyBorder="0" applyAlignment="0" applyProtection="0">
      <alignment vertical="center"/>
    </xf>
    <xf numFmtId="0" fontId="23" fillId="0" borderId="0" applyNumberFormat="0" applyFill="0" applyBorder="0" applyAlignment="0" applyProtection="0">
      <alignment vertical="center"/>
    </xf>
    <xf numFmtId="9" fontId="9" fillId="0" borderId="0" applyFont="0" applyFill="0" applyBorder="0" applyAlignment="0" applyProtection="0">
      <alignment vertical="center"/>
    </xf>
    <xf numFmtId="0" fontId="31" fillId="0" borderId="0" applyNumberFormat="0" applyFill="0" applyBorder="0" applyAlignment="0" applyProtection="0">
      <alignment vertical="center"/>
    </xf>
    <xf numFmtId="0" fontId="9" fillId="32" borderId="18" applyNumberFormat="0" applyFont="0" applyAlignment="0" applyProtection="0">
      <alignment vertical="center"/>
    </xf>
    <xf numFmtId="0" fontId="15" fillId="21" borderId="0" applyNumberFormat="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3" fillId="0" borderId="16" applyNumberFormat="0" applyFill="0" applyAlignment="0" applyProtection="0">
      <alignment vertical="center"/>
    </xf>
    <xf numFmtId="0" fontId="27" fillId="0" borderId="16" applyNumberFormat="0" applyFill="0" applyAlignment="0" applyProtection="0">
      <alignment vertical="center"/>
    </xf>
    <xf numFmtId="0" fontId="15" fillId="28" borderId="0" applyNumberFormat="0" applyBorder="0" applyAlignment="0" applyProtection="0">
      <alignment vertical="center"/>
    </xf>
    <xf numFmtId="0" fontId="21" fillId="0" borderId="13" applyNumberFormat="0" applyFill="0" applyAlignment="0" applyProtection="0">
      <alignment vertical="center"/>
    </xf>
    <xf numFmtId="0" fontId="15" fillId="27" borderId="0" applyNumberFormat="0" applyBorder="0" applyAlignment="0" applyProtection="0">
      <alignment vertical="center"/>
    </xf>
    <xf numFmtId="0" fontId="19" fillId="12" borderId="12" applyNumberFormat="0" applyAlignment="0" applyProtection="0">
      <alignment vertical="center"/>
    </xf>
    <xf numFmtId="0" fontId="26" fillId="12" borderId="14" applyNumberFormat="0" applyAlignment="0" applyProtection="0">
      <alignment vertical="center"/>
    </xf>
    <xf numFmtId="0" fontId="18" fillId="11" borderId="11" applyNumberFormat="0" applyAlignment="0" applyProtection="0">
      <alignment vertical="center"/>
    </xf>
    <xf numFmtId="0" fontId="14" fillId="4" borderId="0" applyNumberFormat="0" applyBorder="0" applyAlignment="0" applyProtection="0">
      <alignment vertical="center"/>
    </xf>
    <xf numFmtId="0" fontId="15" fillId="20" borderId="0" applyNumberFormat="0" applyBorder="0" applyAlignment="0" applyProtection="0">
      <alignment vertical="center"/>
    </xf>
    <xf numFmtId="0" fontId="32" fillId="0" borderId="17" applyNumberFormat="0" applyFill="0" applyAlignment="0" applyProtection="0">
      <alignment vertical="center"/>
    </xf>
    <xf numFmtId="0" fontId="25" fillId="0" borderId="15" applyNumberFormat="0" applyFill="0" applyAlignment="0" applyProtection="0">
      <alignment vertical="center"/>
    </xf>
    <xf numFmtId="0" fontId="29" fillId="26" borderId="0" applyNumberFormat="0" applyBorder="0" applyAlignment="0" applyProtection="0">
      <alignment vertical="center"/>
    </xf>
    <xf numFmtId="0" fontId="20" fillId="17" borderId="0" applyNumberFormat="0" applyBorder="0" applyAlignment="0" applyProtection="0">
      <alignment vertical="center"/>
    </xf>
    <xf numFmtId="0" fontId="14" fillId="31" borderId="0" applyNumberFormat="0" applyBorder="0" applyAlignment="0" applyProtection="0">
      <alignment vertical="center"/>
    </xf>
    <xf numFmtId="0" fontId="15" fillId="19" borderId="0" applyNumberFormat="0" applyBorder="0" applyAlignment="0" applyProtection="0">
      <alignment vertical="center"/>
    </xf>
    <xf numFmtId="0" fontId="14" fillId="16" borderId="0" applyNumberFormat="0" applyBorder="0" applyAlignment="0" applyProtection="0">
      <alignment vertical="center"/>
    </xf>
    <xf numFmtId="0" fontId="14" fillId="3" borderId="0" applyNumberFormat="0" applyBorder="0" applyAlignment="0" applyProtection="0">
      <alignment vertical="center"/>
    </xf>
    <xf numFmtId="0" fontId="14" fillId="2" borderId="0" applyNumberFormat="0" applyBorder="0" applyAlignment="0" applyProtection="0">
      <alignment vertical="center"/>
    </xf>
    <xf numFmtId="0" fontId="14" fillId="18" borderId="0" applyNumberFormat="0" applyBorder="0" applyAlignment="0" applyProtection="0">
      <alignment vertical="center"/>
    </xf>
    <xf numFmtId="0" fontId="15" fillId="15" borderId="0" applyNumberFormat="0" applyBorder="0" applyAlignment="0" applyProtection="0">
      <alignment vertical="center"/>
    </xf>
    <xf numFmtId="0" fontId="15" fillId="24" borderId="0" applyNumberFormat="0" applyBorder="0" applyAlignment="0" applyProtection="0">
      <alignment vertical="center"/>
    </xf>
    <xf numFmtId="0" fontId="14" fillId="25" borderId="0" applyNumberFormat="0" applyBorder="0" applyAlignment="0" applyProtection="0">
      <alignment vertical="center"/>
    </xf>
    <xf numFmtId="0" fontId="14" fillId="6" borderId="0" applyNumberFormat="0" applyBorder="0" applyAlignment="0" applyProtection="0">
      <alignment vertical="center"/>
    </xf>
    <xf numFmtId="0" fontId="15" fillId="30" borderId="0" applyNumberFormat="0" applyBorder="0" applyAlignment="0" applyProtection="0">
      <alignment vertical="center"/>
    </xf>
    <xf numFmtId="0" fontId="14" fillId="10" borderId="0" applyNumberFormat="0" applyBorder="0" applyAlignment="0" applyProtection="0">
      <alignment vertical="center"/>
    </xf>
    <xf numFmtId="0" fontId="15" fillId="23" borderId="0" applyNumberFormat="0" applyBorder="0" applyAlignment="0" applyProtection="0">
      <alignment vertical="center"/>
    </xf>
    <xf numFmtId="0" fontId="15" fillId="29" borderId="0" applyNumberFormat="0" applyBorder="0" applyAlignment="0" applyProtection="0">
      <alignment vertical="center"/>
    </xf>
    <xf numFmtId="0" fontId="14" fillId="14" borderId="0" applyNumberFormat="0" applyBorder="0" applyAlignment="0" applyProtection="0">
      <alignment vertical="center"/>
    </xf>
    <xf numFmtId="0" fontId="15" fillId="9" borderId="0" applyNumberFormat="0" applyBorder="0" applyAlignment="0" applyProtection="0">
      <alignment vertical="center"/>
    </xf>
    <xf numFmtId="0" fontId="16" fillId="0" borderId="0"/>
  </cellStyleXfs>
  <cellXfs count="55">
    <xf numFmtId="0" fontId="0" fillId="0" borderId="0" xfId="0">
      <alignment vertical="center"/>
    </xf>
    <xf numFmtId="0" fontId="1" fillId="0" borderId="1" xfId="0"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0" fontId="0" fillId="0" borderId="0" xfId="0" applyAlignment="1">
      <alignment horizontal="center" vertical="center"/>
    </xf>
    <xf numFmtId="10" fontId="0" fillId="0" borderId="0" xfId="0" applyNumberFormat="1">
      <alignment vertical="center"/>
    </xf>
    <xf numFmtId="177" fontId="2"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9" fontId="1" fillId="0" borderId="1" xfId="0" applyNumberFormat="1" applyFont="1" applyFill="1" applyBorder="1" applyAlignment="1" applyProtection="1">
      <alignment horizontal="center" vertical="center"/>
    </xf>
    <xf numFmtId="177" fontId="1" fillId="0" borderId="1" xfId="0" applyNumberFormat="1" applyFont="1" applyFill="1" applyBorder="1" applyAlignment="1">
      <alignment vertical="center"/>
    </xf>
    <xf numFmtId="10" fontId="1" fillId="0" borderId="1" xfId="0" applyNumberFormat="1" applyFont="1" applyFill="1" applyBorder="1" applyAlignment="1" applyProtection="1">
      <alignment vertical="center"/>
    </xf>
    <xf numFmtId="10" fontId="1" fillId="0" borderId="1" xfId="0" applyNumberFormat="1" applyFont="1" applyFill="1" applyBorder="1" applyAlignment="1">
      <alignment vertical="center"/>
    </xf>
    <xf numFmtId="9" fontId="0" fillId="0" borderId="2" xfId="0" applyNumberFormat="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10" fontId="5" fillId="0" borderId="1" xfId="49" applyNumberFormat="1" applyFont="1" applyFill="1" applyBorder="1" applyAlignment="1">
      <alignment horizontal="center" vertical="center" wrapText="1"/>
    </xf>
    <xf numFmtId="10" fontId="6" fillId="0" borderId="1" xfId="49" applyNumberFormat="1" applyFont="1" applyFill="1" applyBorder="1" applyAlignment="1">
      <alignment horizontal="center" vertical="center" wrapText="1"/>
    </xf>
    <xf numFmtId="9" fontId="6"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10" fontId="4" fillId="0" borderId="0" xfId="0" applyNumberFormat="1" applyFont="1" applyFill="1" applyBorder="1" applyAlignment="1">
      <alignment vertical="center"/>
    </xf>
    <xf numFmtId="0" fontId="4" fillId="0" borderId="0" xfId="0" applyFont="1" applyFill="1" applyAlignment="1">
      <alignment vertical="center"/>
    </xf>
    <xf numFmtId="9" fontId="5" fillId="0" borderId="1" xfId="49" applyNumberFormat="1" applyFont="1" applyFill="1" applyBorder="1" applyAlignment="1">
      <alignment horizontal="justify" vertical="center" wrapText="1"/>
    </xf>
    <xf numFmtId="9" fontId="7" fillId="0" borderId="1" xfId="49" applyNumberFormat="1" applyFont="1" applyFill="1" applyBorder="1" applyAlignment="1" applyProtection="1">
      <alignment horizontal="left" vertical="center" wrapText="1"/>
    </xf>
    <xf numFmtId="9" fontId="4" fillId="0" borderId="0" xfId="0" applyNumberFormat="1" applyFont="1" applyFill="1" applyBorder="1" applyAlignment="1">
      <alignment vertical="center"/>
    </xf>
    <xf numFmtId="9" fontId="8" fillId="0" borderId="1" xfId="0" applyNumberFormat="1" applyFont="1" applyFill="1" applyBorder="1" applyAlignment="1">
      <alignment horizontal="center" vertical="center"/>
    </xf>
    <xf numFmtId="9" fontId="9" fillId="0" borderId="1" xfId="0" applyNumberFormat="1" applyFont="1" applyFill="1" applyBorder="1" applyAlignment="1">
      <alignment horizontal="center" vertical="center"/>
    </xf>
    <xf numFmtId="0" fontId="0" fillId="0" borderId="0" xfId="0" applyFont="1" applyFill="1" applyAlignment="1">
      <alignment vertical="center"/>
    </xf>
    <xf numFmtId="0" fontId="5" fillId="0" borderId="1" xfId="49" applyNumberFormat="1" applyFont="1" applyFill="1" applyBorder="1" applyAlignment="1" applyProtection="1">
      <alignment horizontal="center" vertical="center" wrapText="1"/>
    </xf>
    <xf numFmtId="10" fontId="5" fillId="0" borderId="1" xfId="49"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0" fontId="1" fillId="0" borderId="0" xfId="0" applyFont="1" applyFill="1" applyBorder="1" applyAlignment="1">
      <alignment vertical="center"/>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6"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1" fillId="0" borderId="1"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xf>
    <xf numFmtId="10" fontId="1" fillId="0" borderId="1" xfId="0" applyNumberFormat="1" applyFont="1" applyFill="1" applyBorder="1" applyAlignment="1">
      <alignment horizontal="center" vertical="center"/>
    </xf>
    <xf numFmtId="176" fontId="1" fillId="0" borderId="8" xfId="0" applyNumberFormat="1" applyFont="1" applyFill="1" applyBorder="1" applyAlignment="1">
      <alignment vertical="center" wrapText="1"/>
    </xf>
    <xf numFmtId="176" fontId="1" fillId="0" borderId="9" xfId="0" applyNumberFormat="1" applyFont="1" applyFill="1" applyBorder="1" applyAlignment="1">
      <alignment vertical="center" wrapText="1"/>
    </xf>
    <xf numFmtId="176" fontId="1" fillId="0" borderId="10" xfId="0" applyNumberFormat="1" applyFont="1" applyFill="1" applyBorder="1" applyAlignment="1">
      <alignment vertical="center" wrapText="1"/>
    </xf>
    <xf numFmtId="0" fontId="12" fillId="0" borderId="1" xfId="49" applyFont="1" applyFill="1" applyBorder="1" applyAlignment="1">
      <alignment horizontal="center" vertical="center" wrapText="1"/>
    </xf>
    <xf numFmtId="0" fontId="9" fillId="0" borderId="0" xfId="0" applyFont="1">
      <alignment vertical="center"/>
    </xf>
    <xf numFmtId="0" fontId="1" fillId="0" borderId="1" xfId="0" applyFont="1" applyFill="1" applyBorder="1" applyAlignment="1">
      <alignment vertical="center" wrapText="1"/>
    </xf>
    <xf numFmtId="10" fontId="6" fillId="0" borderId="1" xfId="49" applyNumberFormat="1" applyFont="1" applyFill="1" applyBorder="1" applyAlignment="1" applyProtection="1">
      <alignment horizontal="center" vertical="center" wrapText="1"/>
    </xf>
    <xf numFmtId="0" fontId="13" fillId="0" borderId="0" xfId="0" applyFont="1" applyFill="1" applyBorder="1" applyAlignment="1">
      <alignment horizontal="left" vertical="center" wrapText="1"/>
    </xf>
    <xf numFmtId="0" fontId="1" fillId="0" borderId="0"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
  <sheetViews>
    <sheetView tabSelected="1" topLeftCell="A7" workbookViewId="0">
      <selection activeCell="F9" sqref="F9"/>
    </sheetView>
  </sheetViews>
  <sheetFormatPr defaultColWidth="9" defaultRowHeight="13.5"/>
  <cols>
    <col min="1" max="1" width="17.5" style="33" customWidth="1"/>
    <col min="2" max="2" width="5.88333333333333" style="33" customWidth="1"/>
    <col min="3" max="3" width="14.6333333333333" style="33" customWidth="1"/>
    <col min="4" max="4" width="17.25" style="33" customWidth="1"/>
    <col min="5" max="5" width="18.1333333333333" style="33" customWidth="1"/>
    <col min="6" max="6" width="21.525" style="33" customWidth="1"/>
    <col min="7" max="7" width="19.875" style="33" customWidth="1"/>
    <col min="8" max="8" width="12.25" style="33" customWidth="1"/>
    <col min="9" max="9" width="10.875" style="34" customWidth="1"/>
    <col min="10" max="17" width="9" style="33"/>
    <col min="18" max="18" width="12.625" style="33"/>
    <col min="19" max="256" width="9" style="33"/>
    <col min="257" max="16384" width="9" style="35"/>
  </cols>
  <sheetData>
    <row r="1" ht="18.75" spans="1:1">
      <c r="A1" s="36" t="s">
        <v>0</v>
      </c>
    </row>
    <row r="2" ht="56" customHeight="1" spans="1:6">
      <c r="A2" s="37" t="s">
        <v>1</v>
      </c>
      <c r="B2" s="38"/>
      <c r="C2" s="38"/>
      <c r="D2" s="38"/>
      <c r="E2" s="38"/>
      <c r="F2" s="38"/>
    </row>
    <row r="3" s="32" customFormat="1" ht="48" customHeight="1" spans="1:9">
      <c r="A3" s="39" t="s">
        <v>2</v>
      </c>
      <c r="B3" s="40" t="s">
        <v>3</v>
      </c>
      <c r="C3" s="41"/>
      <c r="D3" s="41"/>
      <c r="E3" s="41"/>
      <c r="F3" s="42"/>
      <c r="I3" s="54"/>
    </row>
    <row r="4" s="32" customFormat="1" ht="38" customHeight="1" spans="1:6">
      <c r="A4" s="43" t="s">
        <v>4</v>
      </c>
      <c r="B4" s="1" t="s">
        <v>5</v>
      </c>
      <c r="C4" s="1"/>
      <c r="D4" s="1" t="s">
        <v>6</v>
      </c>
      <c r="E4" s="1" t="s">
        <v>7</v>
      </c>
      <c r="F4" s="2" t="s">
        <v>8</v>
      </c>
    </row>
    <row r="5" s="32" customFormat="1" ht="26" customHeight="1" spans="1:6">
      <c r="A5" s="44"/>
      <c r="B5" s="6">
        <v>375</v>
      </c>
      <c r="C5" s="6"/>
      <c r="D5" s="6">
        <v>375</v>
      </c>
      <c r="E5" s="6">
        <v>366.909</v>
      </c>
      <c r="F5" s="45">
        <v>0.9784</v>
      </c>
    </row>
    <row r="6" s="32" customFormat="1" ht="86" customHeight="1" spans="1:9">
      <c r="A6" s="43" t="s">
        <v>9</v>
      </c>
      <c r="B6" s="46" t="s">
        <v>10</v>
      </c>
      <c r="C6" s="47"/>
      <c r="D6" s="47"/>
      <c r="E6" s="47"/>
      <c r="F6" s="48"/>
      <c r="I6" s="54"/>
    </row>
    <row r="7" s="32" customFormat="1" ht="39" customHeight="1" spans="1:18">
      <c r="A7" s="49" t="s">
        <v>11</v>
      </c>
      <c r="B7" s="49" t="s">
        <v>12</v>
      </c>
      <c r="C7" s="49" t="s">
        <v>13</v>
      </c>
      <c r="D7" s="49" t="s">
        <v>14</v>
      </c>
      <c r="E7" s="49" t="s">
        <v>15</v>
      </c>
      <c r="F7" s="49" t="s">
        <v>16</v>
      </c>
      <c r="G7" s="50"/>
      <c r="H7" s="50"/>
      <c r="I7" s="50"/>
      <c r="J7" s="50"/>
      <c r="K7" s="50"/>
      <c r="L7" s="50"/>
      <c r="M7" s="50"/>
      <c r="N7" s="50"/>
      <c r="O7" s="50"/>
      <c r="P7" s="50"/>
      <c r="Q7" s="50"/>
      <c r="R7" s="50"/>
    </row>
    <row r="8" ht="50" customHeight="1" spans="1:18">
      <c r="A8" s="49"/>
      <c r="B8" s="49" t="s">
        <v>17</v>
      </c>
      <c r="C8" s="49" t="s">
        <v>18</v>
      </c>
      <c r="D8" s="49" t="s">
        <v>19</v>
      </c>
      <c r="E8" s="49" t="s">
        <v>20</v>
      </c>
      <c r="F8" s="16">
        <v>5003</v>
      </c>
      <c r="G8" s="50"/>
      <c r="H8" s="50"/>
      <c r="I8" s="50"/>
      <c r="J8" s="50"/>
      <c r="K8" s="50"/>
      <c r="L8" s="50"/>
      <c r="M8" s="50"/>
      <c r="N8" s="50"/>
      <c r="O8" s="50"/>
      <c r="P8" s="50"/>
      <c r="Q8" s="50"/>
      <c r="R8" s="50"/>
    </row>
    <row r="9" ht="50" customHeight="1" spans="1:18">
      <c r="A9" s="49"/>
      <c r="B9" s="49"/>
      <c r="C9" s="49" t="s">
        <v>21</v>
      </c>
      <c r="D9" s="49" t="s">
        <v>22</v>
      </c>
      <c r="E9" s="49" t="s">
        <v>23</v>
      </c>
      <c r="F9" s="18">
        <v>0.8485</v>
      </c>
      <c r="G9" s="50"/>
      <c r="H9" s="50"/>
      <c r="I9" s="50"/>
      <c r="J9" s="50"/>
      <c r="K9" s="50"/>
      <c r="L9" s="50"/>
      <c r="M9" s="50"/>
      <c r="N9" s="50"/>
      <c r="O9" s="50"/>
      <c r="P9" s="50"/>
      <c r="Q9" s="50"/>
      <c r="R9" s="50"/>
    </row>
    <row r="10" ht="50" customHeight="1" spans="1:18">
      <c r="A10" s="49"/>
      <c r="B10" s="49"/>
      <c r="C10" s="49" t="s">
        <v>24</v>
      </c>
      <c r="D10" s="49" t="s">
        <v>25</v>
      </c>
      <c r="E10" s="49" t="s">
        <v>26</v>
      </c>
      <c r="F10" s="19">
        <v>1</v>
      </c>
      <c r="G10" s="50"/>
      <c r="H10" s="50"/>
      <c r="I10" s="50"/>
      <c r="J10" s="50"/>
      <c r="K10" s="50"/>
      <c r="L10" s="50"/>
      <c r="M10" s="50"/>
      <c r="N10" s="50"/>
      <c r="O10" s="50"/>
      <c r="P10" s="50"/>
      <c r="Q10" s="50"/>
      <c r="R10" s="50"/>
    </row>
    <row r="11" ht="50" customHeight="1" spans="1:18">
      <c r="A11" s="49"/>
      <c r="B11" s="49"/>
      <c r="C11" s="49"/>
      <c r="D11" s="49" t="s">
        <v>27</v>
      </c>
      <c r="E11" s="49" t="s">
        <v>28</v>
      </c>
      <c r="F11" s="18">
        <v>0.9772</v>
      </c>
      <c r="G11" s="50"/>
      <c r="H11" s="50"/>
      <c r="I11" s="50"/>
      <c r="J11" s="50"/>
      <c r="K11" s="50"/>
      <c r="L11" s="50"/>
      <c r="M11" s="50"/>
      <c r="N11" s="50"/>
      <c r="O11" s="50"/>
      <c r="P11" s="50"/>
      <c r="Q11" s="50"/>
      <c r="R11" s="50"/>
    </row>
    <row r="12" ht="50" customHeight="1" spans="1:18">
      <c r="A12" s="49"/>
      <c r="B12" s="49" t="s">
        <v>29</v>
      </c>
      <c r="C12" s="49" t="s">
        <v>30</v>
      </c>
      <c r="D12" s="49" t="s">
        <v>31</v>
      </c>
      <c r="E12" s="49" t="s">
        <v>32</v>
      </c>
      <c r="F12" s="19">
        <v>1</v>
      </c>
      <c r="G12" s="50"/>
      <c r="H12" s="50"/>
      <c r="I12" s="50"/>
      <c r="J12" s="50"/>
      <c r="K12" s="50"/>
      <c r="L12" s="50"/>
      <c r="M12" s="50"/>
      <c r="N12" s="50"/>
      <c r="O12" s="50"/>
      <c r="P12" s="50"/>
      <c r="Q12" s="50"/>
      <c r="R12" s="50"/>
    </row>
    <row r="13" ht="135" customHeight="1" spans="1:18">
      <c r="A13" s="49"/>
      <c r="B13" s="49"/>
      <c r="C13" s="49"/>
      <c r="D13" s="51" t="s">
        <v>33</v>
      </c>
      <c r="E13" s="49" t="s">
        <v>34</v>
      </c>
      <c r="F13" s="19" t="s">
        <v>35</v>
      </c>
      <c r="G13" s="50"/>
      <c r="H13" s="50"/>
      <c r="I13" s="50"/>
      <c r="J13" s="50"/>
      <c r="K13" s="50"/>
      <c r="L13" s="50"/>
      <c r="M13" s="50"/>
      <c r="N13" s="50"/>
      <c r="O13" s="50"/>
      <c r="P13" s="50"/>
      <c r="Q13" s="50"/>
      <c r="R13" s="50"/>
    </row>
    <row r="14" ht="50" customHeight="1" spans="1:18">
      <c r="A14" s="49"/>
      <c r="B14" s="49"/>
      <c r="C14" s="1" t="s">
        <v>36</v>
      </c>
      <c r="D14" s="49" t="s">
        <v>37</v>
      </c>
      <c r="E14" s="49" t="s">
        <v>38</v>
      </c>
      <c r="F14" s="52">
        <v>0.9908</v>
      </c>
      <c r="G14" s="50"/>
      <c r="H14" s="50"/>
      <c r="I14" s="50"/>
      <c r="J14" s="50"/>
      <c r="K14" s="50"/>
      <c r="L14" s="50"/>
      <c r="M14" s="50"/>
      <c r="N14" s="50"/>
      <c r="O14" s="50"/>
      <c r="P14" s="50"/>
      <c r="Q14" s="50"/>
      <c r="R14" s="50"/>
    </row>
    <row r="15" ht="50" customHeight="1" spans="1:18">
      <c r="A15" s="49"/>
      <c r="B15" s="49"/>
      <c r="C15" s="1"/>
      <c r="D15" s="49" t="s">
        <v>39</v>
      </c>
      <c r="E15" s="49" t="s">
        <v>40</v>
      </c>
      <c r="F15" s="27" t="s">
        <v>41</v>
      </c>
      <c r="G15" s="50"/>
      <c r="H15" s="50"/>
      <c r="I15" s="50"/>
      <c r="J15" s="50"/>
      <c r="K15" s="50"/>
      <c r="L15" s="50"/>
      <c r="M15" s="50"/>
      <c r="N15" s="50"/>
      <c r="O15" s="50"/>
      <c r="P15" s="50"/>
      <c r="Q15" s="50"/>
      <c r="R15" s="50"/>
    </row>
    <row r="16" ht="92" customHeight="1" spans="1:6">
      <c r="A16" s="53" t="s">
        <v>42</v>
      </c>
      <c r="B16" s="53"/>
      <c r="C16" s="53"/>
      <c r="D16" s="53"/>
      <c r="E16" s="53"/>
      <c r="F16" s="53"/>
    </row>
  </sheetData>
  <mergeCells count="13">
    <mergeCell ref="A2:F2"/>
    <mergeCell ref="B3:F3"/>
    <mergeCell ref="B4:C4"/>
    <mergeCell ref="B5:C5"/>
    <mergeCell ref="B6:F6"/>
    <mergeCell ref="A16:F16"/>
    <mergeCell ref="A4:A5"/>
    <mergeCell ref="A7:A15"/>
    <mergeCell ref="B8:B11"/>
    <mergeCell ref="B12:B15"/>
    <mergeCell ref="C10:C11"/>
    <mergeCell ref="C12:C13"/>
    <mergeCell ref="C14:C15"/>
  </mergeCells>
  <printOptions horizontalCentered="1"/>
  <pageMargins left="0.75" right="0.75" top="0.829861111111111" bottom="1" header="0.509027777777778" footer="0.509027777777778"/>
  <pageSetup paperSize="9" scale="85"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workbookViewId="0">
      <selection activeCell="H21" sqref="H21"/>
    </sheetView>
  </sheetViews>
  <sheetFormatPr defaultColWidth="9" defaultRowHeight="13.5"/>
  <cols>
    <col min="1" max="1" width="20.125" customWidth="1"/>
    <col min="2" max="2" width="17.75" customWidth="1"/>
    <col min="5" max="5" width="10.375"/>
    <col min="6" max="6" width="12.625"/>
    <col min="13" max="13" width="12.625"/>
  </cols>
  <sheetData>
    <row r="1" ht="24" spans="3:7">
      <c r="C1" s="1" t="s">
        <v>5</v>
      </c>
      <c r="D1" s="1"/>
      <c r="E1" s="1" t="s">
        <v>6</v>
      </c>
      <c r="F1" s="1" t="s">
        <v>7</v>
      </c>
      <c r="G1" s="2" t="s">
        <v>8</v>
      </c>
    </row>
    <row r="2" spans="2:7">
      <c r="B2" t="s">
        <v>43</v>
      </c>
      <c r="C2" s="3">
        <v>29</v>
      </c>
      <c r="D2" s="3"/>
      <c r="E2">
        <v>29</v>
      </c>
      <c r="F2">
        <v>28.91</v>
      </c>
      <c r="G2" s="4">
        <f>F2/E2</f>
        <v>0.996896551724138</v>
      </c>
    </row>
    <row r="3" spans="2:2">
      <c r="B3" t="s">
        <v>44</v>
      </c>
    </row>
    <row r="4" spans="2:2">
      <c r="B4" t="s">
        <v>45</v>
      </c>
    </row>
    <row r="5" spans="2:2">
      <c r="B5" t="s">
        <v>46</v>
      </c>
    </row>
    <row r="6" spans="2:2">
      <c r="B6" t="s">
        <v>47</v>
      </c>
    </row>
    <row r="7" spans="2:7">
      <c r="B7" t="s">
        <v>48</v>
      </c>
      <c r="C7" s="5">
        <v>40</v>
      </c>
      <c r="D7" s="5"/>
      <c r="E7" s="6">
        <v>40</v>
      </c>
      <c r="F7" s="6">
        <v>40</v>
      </c>
      <c r="G7" s="7">
        <v>1</v>
      </c>
    </row>
    <row r="8" spans="2:7">
      <c r="B8" t="s">
        <v>49</v>
      </c>
      <c r="C8" s="5">
        <v>29</v>
      </c>
      <c r="D8" s="5"/>
      <c r="E8" s="8">
        <v>29</v>
      </c>
      <c r="F8" s="8">
        <v>29</v>
      </c>
      <c r="G8" s="9">
        <v>1</v>
      </c>
    </row>
    <row r="9" spans="2:7">
      <c r="B9" t="s">
        <v>50</v>
      </c>
      <c r="C9" s="5">
        <v>28</v>
      </c>
      <c r="D9" s="5"/>
      <c r="E9" s="8">
        <v>28</v>
      </c>
      <c r="F9" s="8">
        <v>28</v>
      </c>
      <c r="G9" s="10">
        <v>1</v>
      </c>
    </row>
    <row r="10" spans="2:2">
      <c r="B10" t="s">
        <v>51</v>
      </c>
    </row>
    <row r="11" spans="2:7">
      <c r="B11" t="s">
        <v>52</v>
      </c>
      <c r="C11" s="5">
        <v>34</v>
      </c>
      <c r="D11" s="5"/>
      <c r="E11" s="8">
        <v>34</v>
      </c>
      <c r="F11" s="8">
        <v>34</v>
      </c>
      <c r="G11" s="8">
        <v>100</v>
      </c>
    </row>
    <row r="12" spans="2:7">
      <c r="B12" t="s">
        <v>53</v>
      </c>
      <c r="C12" s="6">
        <v>31</v>
      </c>
      <c r="D12" s="6"/>
      <c r="E12" s="6">
        <v>31</v>
      </c>
      <c r="F12" s="6">
        <v>31</v>
      </c>
      <c r="G12" s="11">
        <v>1</v>
      </c>
    </row>
    <row r="15" spans="2:13">
      <c r="B15" s="12" t="s">
        <v>43</v>
      </c>
      <c r="C15" s="12" t="s">
        <v>44</v>
      </c>
      <c r="D15" s="13" t="s">
        <v>45</v>
      </c>
      <c r="E15" s="12" t="s">
        <v>46</v>
      </c>
      <c r="F15" s="12" t="s">
        <v>47</v>
      </c>
      <c r="G15" s="12" t="s">
        <v>48</v>
      </c>
      <c r="H15" s="12" t="s">
        <v>49</v>
      </c>
      <c r="I15" s="12" t="s">
        <v>50</v>
      </c>
      <c r="J15" s="12" t="s">
        <v>51</v>
      </c>
      <c r="K15" s="12" t="s">
        <v>52</v>
      </c>
      <c r="L15" s="12" t="s">
        <v>53</v>
      </c>
      <c r="M15" s="12"/>
    </row>
    <row r="16" spans="2:17">
      <c r="B16" s="14">
        <v>553</v>
      </c>
      <c r="C16" s="15">
        <v>300</v>
      </c>
      <c r="D16" s="16">
        <v>742</v>
      </c>
      <c r="E16" s="15">
        <v>477</v>
      </c>
      <c r="F16" s="16">
        <v>892</v>
      </c>
      <c r="G16" s="15">
        <v>378</v>
      </c>
      <c r="H16" s="15">
        <v>323</v>
      </c>
      <c r="I16" s="15">
        <v>223</v>
      </c>
      <c r="J16" s="15">
        <v>447</v>
      </c>
      <c r="K16" s="15">
        <v>400</v>
      </c>
      <c r="L16" s="16">
        <v>268</v>
      </c>
      <c r="M16" s="14">
        <f>SUM(B16:L16)</f>
        <v>5003</v>
      </c>
      <c r="P16" s="16">
        <v>892</v>
      </c>
      <c r="Q16" s="15">
        <v>400</v>
      </c>
    </row>
    <row r="17" spans="2:17">
      <c r="B17" s="14">
        <v>84.85</v>
      </c>
      <c r="C17" s="17">
        <v>0.6666</v>
      </c>
      <c r="D17" s="18">
        <v>0.8333</v>
      </c>
      <c r="E17" s="15">
        <v>83.33</v>
      </c>
      <c r="F17" s="19">
        <v>0.75</v>
      </c>
      <c r="G17" s="20">
        <v>1</v>
      </c>
      <c r="H17" s="20">
        <v>1</v>
      </c>
      <c r="I17" s="20">
        <v>0.833</v>
      </c>
      <c r="J17" s="15">
        <v>100</v>
      </c>
      <c r="K17" s="15">
        <v>83.3</v>
      </c>
      <c r="L17" s="19">
        <v>1</v>
      </c>
      <c r="M17" s="28"/>
      <c r="P17" s="19">
        <v>0.833</v>
      </c>
      <c r="Q17" s="15">
        <v>83.3</v>
      </c>
    </row>
    <row r="18" spans="2:17">
      <c r="B18" s="14">
        <v>100</v>
      </c>
      <c r="C18" s="20">
        <v>1</v>
      </c>
      <c r="D18" s="19">
        <v>1</v>
      </c>
      <c r="E18" s="20">
        <v>1</v>
      </c>
      <c r="F18" s="19">
        <v>1</v>
      </c>
      <c r="G18" s="20">
        <v>1</v>
      </c>
      <c r="H18" s="20">
        <v>1</v>
      </c>
      <c r="I18" s="20">
        <v>1</v>
      </c>
      <c r="J18" s="29">
        <v>100</v>
      </c>
      <c r="K18" s="20">
        <v>1</v>
      </c>
      <c r="L18" s="19">
        <v>1</v>
      </c>
      <c r="M18" s="28"/>
      <c r="P18" s="19">
        <v>1</v>
      </c>
      <c r="Q18" s="20">
        <v>1</v>
      </c>
    </row>
    <row r="19" spans="2:17">
      <c r="B19" s="21">
        <v>0.9928</v>
      </c>
      <c r="C19" s="20">
        <v>1.13</v>
      </c>
      <c r="D19" s="18">
        <v>1.0966</v>
      </c>
      <c r="E19" s="20">
        <v>0.97</v>
      </c>
      <c r="F19" s="18">
        <v>0.9248</v>
      </c>
      <c r="G19" s="17">
        <v>0.8545</v>
      </c>
      <c r="H19" s="20">
        <v>0.7</v>
      </c>
      <c r="I19" s="20">
        <v>0.88</v>
      </c>
      <c r="J19" s="20">
        <v>0.6</v>
      </c>
      <c r="K19" s="20">
        <v>1.62</v>
      </c>
      <c r="L19" s="19">
        <v>0.98</v>
      </c>
      <c r="M19" s="14">
        <f>SUM(B19:L19)/11</f>
        <v>0.977154545454545</v>
      </c>
      <c r="P19" s="18">
        <v>0.9248</v>
      </c>
      <c r="Q19" s="15">
        <v>162</v>
      </c>
    </row>
    <row r="20" spans="2:17">
      <c r="B20" s="14">
        <v>100</v>
      </c>
      <c r="C20" s="20">
        <v>1</v>
      </c>
      <c r="D20" s="19">
        <v>1</v>
      </c>
      <c r="E20" s="20">
        <v>1</v>
      </c>
      <c r="F20" s="19">
        <v>1</v>
      </c>
      <c r="G20" s="20">
        <v>1</v>
      </c>
      <c r="H20" s="20">
        <v>1</v>
      </c>
      <c r="I20" s="20">
        <v>1</v>
      </c>
      <c r="J20" s="29">
        <v>100</v>
      </c>
      <c r="K20" s="20">
        <v>1</v>
      </c>
      <c r="L20" s="19">
        <v>1</v>
      </c>
      <c r="M20" s="28"/>
      <c r="P20" s="19">
        <v>1</v>
      </c>
      <c r="Q20" s="20">
        <v>1</v>
      </c>
    </row>
    <row r="21" ht="162" spans="2:17">
      <c r="B21" s="22" t="s">
        <v>54</v>
      </c>
      <c r="C21" s="20" t="s">
        <v>55</v>
      </c>
      <c r="D21" s="19" t="s">
        <v>56</v>
      </c>
      <c r="E21" s="20" t="s">
        <v>57</v>
      </c>
      <c r="F21" s="19" t="s">
        <v>58</v>
      </c>
      <c r="G21" s="23" t="s">
        <v>59</v>
      </c>
      <c r="H21" s="24" t="s">
        <v>60</v>
      </c>
      <c r="I21" s="20" t="s">
        <v>61</v>
      </c>
      <c r="J21" s="20" t="s">
        <v>62</v>
      </c>
      <c r="K21" s="20" t="s">
        <v>63</v>
      </c>
      <c r="L21" s="19" t="s">
        <v>64</v>
      </c>
      <c r="M21" s="28"/>
      <c r="P21" s="19" t="s">
        <v>58</v>
      </c>
      <c r="Q21" s="20" t="s">
        <v>63</v>
      </c>
    </row>
    <row r="22" hidden="1" spans="2:17">
      <c r="B22" s="25">
        <v>0.98</v>
      </c>
      <c r="C22" s="20">
        <v>0.98</v>
      </c>
      <c r="D22" s="18">
        <v>0.9783</v>
      </c>
      <c r="E22" s="20">
        <v>1</v>
      </c>
      <c r="F22" s="19">
        <v>1</v>
      </c>
      <c r="G22" s="20">
        <v>1</v>
      </c>
      <c r="H22" s="20">
        <v>1</v>
      </c>
      <c r="I22" s="20">
        <v>1</v>
      </c>
      <c r="J22" s="30">
        <v>0.9905</v>
      </c>
      <c r="K22" s="20">
        <v>0.97</v>
      </c>
      <c r="L22" s="19">
        <v>1</v>
      </c>
      <c r="M22" s="14">
        <f>SUM(B22:L22)</f>
        <v>10.8988</v>
      </c>
      <c r="P22" s="19">
        <v>1</v>
      </c>
      <c r="Q22" s="20">
        <v>0.97</v>
      </c>
    </row>
    <row r="23" hidden="1" spans="2:17">
      <c r="B23" s="14">
        <v>0</v>
      </c>
      <c r="C23" s="26">
        <v>0</v>
      </c>
      <c r="D23" s="27">
        <v>0</v>
      </c>
      <c r="E23" s="26">
        <v>0</v>
      </c>
      <c r="F23" s="27">
        <v>0</v>
      </c>
      <c r="G23" s="26">
        <v>0</v>
      </c>
      <c r="H23" s="26" t="s">
        <v>41</v>
      </c>
      <c r="I23" s="26">
        <v>0</v>
      </c>
      <c r="J23" s="31">
        <v>0.05</v>
      </c>
      <c r="K23" s="26">
        <v>0</v>
      </c>
      <c r="L23" s="27">
        <v>0</v>
      </c>
      <c r="M23" s="14">
        <f>SUM(B23:L23)/11</f>
        <v>0.00454545454545455</v>
      </c>
      <c r="P23" s="27">
        <v>0</v>
      </c>
      <c r="Q23" s="26">
        <v>0</v>
      </c>
    </row>
    <row r="26" spans="1:14">
      <c r="A26" t="s">
        <v>65</v>
      </c>
      <c r="B26">
        <v>23.3</v>
      </c>
      <c r="C26">
        <v>67</v>
      </c>
      <c r="D26">
        <v>85.37</v>
      </c>
      <c r="E26">
        <v>75.6</v>
      </c>
      <c r="F26">
        <v>72.3</v>
      </c>
      <c r="G26">
        <v>90.48</v>
      </c>
      <c r="H26">
        <v>48</v>
      </c>
      <c r="I26">
        <v>60</v>
      </c>
      <c r="J26">
        <v>37</v>
      </c>
      <c r="K26">
        <v>66.9</v>
      </c>
      <c r="L26">
        <v>95</v>
      </c>
      <c r="M26">
        <f>SUM(B26:L26)/11</f>
        <v>65.5409090909091</v>
      </c>
      <c r="N26">
        <v>65.54</v>
      </c>
    </row>
    <row r="27" spans="1:14">
      <c r="A27" t="s">
        <v>66</v>
      </c>
      <c r="B27">
        <v>2.4</v>
      </c>
      <c r="C27">
        <v>15</v>
      </c>
      <c r="D27">
        <v>24.36</v>
      </c>
      <c r="E27">
        <v>53</v>
      </c>
      <c r="F27">
        <v>31</v>
      </c>
      <c r="G27">
        <v>88.61</v>
      </c>
      <c r="H27">
        <v>70</v>
      </c>
      <c r="I27">
        <v>50</v>
      </c>
      <c r="J27">
        <v>56</v>
      </c>
      <c r="K27">
        <v>46.2</v>
      </c>
      <c r="L27">
        <v>68</v>
      </c>
      <c r="M27">
        <f>SUM(B27:L27)/11</f>
        <v>45.87</v>
      </c>
      <c r="N27">
        <v>45.87</v>
      </c>
    </row>
    <row r="28" spans="1:14">
      <c r="A28" t="s">
        <v>67</v>
      </c>
      <c r="B28">
        <v>13.3</v>
      </c>
      <c r="C28">
        <v>77</v>
      </c>
      <c r="D28">
        <v>72.36</v>
      </c>
      <c r="E28">
        <v>47</v>
      </c>
      <c r="F28">
        <v>83.5</v>
      </c>
      <c r="G28">
        <v>11.39</v>
      </c>
      <c r="H28">
        <v>30</v>
      </c>
      <c r="I28">
        <v>90</v>
      </c>
      <c r="J28">
        <v>38</v>
      </c>
      <c r="K28">
        <v>46.2</v>
      </c>
      <c r="L28">
        <v>32</v>
      </c>
      <c r="M28">
        <f>SUM(B28:L28)/11</f>
        <v>49.1590909090909</v>
      </c>
      <c r="N28">
        <v>49.16</v>
      </c>
    </row>
  </sheetData>
  <mergeCells count="7">
    <mergeCell ref="C1:D1"/>
    <mergeCell ref="C2:D2"/>
    <mergeCell ref="C7:D7"/>
    <mergeCell ref="C8:D8"/>
    <mergeCell ref="C9:D9"/>
    <mergeCell ref="C11:D11"/>
    <mergeCell ref="C12:D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省司法厅</Company>
  <Application>WPS 表格</Application>
  <HeadingPairs>
    <vt:vector size="2" baseType="variant">
      <vt:variant>
        <vt:lpstr>工作表</vt:lpstr>
      </vt:variant>
      <vt:variant>
        <vt:i4>2</vt:i4>
      </vt:variant>
    </vt:vector>
  </HeadingPairs>
  <TitlesOfParts>
    <vt:vector size="2" baseType="lpstr">
      <vt:lpstr>附件3-3法律援助补助资金</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李华(装备财务保障处)</dc:creator>
  <cp:lastModifiedBy>张雯珊</cp:lastModifiedBy>
  <dcterms:created xsi:type="dcterms:W3CDTF">2022-04-29T10:17:00Z</dcterms:created>
  <dcterms:modified xsi:type="dcterms:W3CDTF">2023-05-06T02:58:03Z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